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replication\_results\Tables\"/>
    </mc:Choice>
  </mc:AlternateContent>
  <xr:revisionPtr revIDLastSave="0" documentId="13_ncr:1_{2A763771-B1CD-4636-8F8A-825A9891DF40}" xr6:coauthVersionLast="47" xr6:coauthVersionMax="47" xr10:uidLastSave="{00000000-0000-0000-0000-000000000000}"/>
  <bookViews>
    <workbookView xWindow="-120" yWindow="-120" windowWidth="38640" windowHeight="21120" xr2:uid="{00000000-000D-0000-FFFF-FFFF00000000}"/>
  </bookViews>
  <sheets>
    <sheet name="Table 1 - Summary statistics" sheetId="3" r:id="rId1"/>
    <sheet name="Graph1 " sheetId="4" r:id="rId2"/>
    <sheet name="Appendix Table 1 (correl)" sheetId="5" r:id="rId3"/>
    <sheet name="new graph 2" sheetId="19" r:id="rId4"/>
    <sheet name="Graph 2" sheetId="10" r:id="rId5"/>
    <sheet name="First-stage reg tab 3." sheetId="28" r:id="rId6"/>
    <sheet name="First stage reg. robust" sheetId="30" r:id="rId7"/>
    <sheet name="Table 4" sheetId="6" r:id="rId8"/>
    <sheet name="Panel 4 interaction" sheetId="33" r:id="rId9"/>
    <sheet name="Appendix verbal" sheetId="32" r:id="rId10"/>
    <sheet name="Table 5" sheetId="11" r:id="rId11"/>
    <sheet name="Table 6" sheetId="13" r:id="rId12"/>
    <sheet name="Table X - endogeneity" sheetId="26" r:id="rId13"/>
    <sheet name="Table X new" sheetId="31" r:id="rId14"/>
    <sheet name="Data-appendix" sheetId="27" r:id="rId15"/>
    <sheet name="Table 7 - void" sheetId="21" r:id="rId16"/>
    <sheet name="Table 8" sheetId="15" r:id="rId17"/>
    <sheet name="Table 9" sheetId="22" r:id="rId18"/>
    <sheet name="Table 10" sheetId="24" r:id="rId19"/>
    <sheet name="Table 11" sheetId="25" r:id="rId20"/>
  </sheets>
  <externalReferences>
    <externalReference r:id="rId2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4" i="6" l="1"/>
  <c r="C29" i="13"/>
  <c r="C30" i="13" s="1"/>
  <c r="D29" i="13"/>
  <c r="D30" i="13" s="1"/>
  <c r="E29" i="13"/>
  <c r="E30" i="13" s="1"/>
  <c r="F29" i="13"/>
  <c r="F30" i="13" s="1"/>
  <c r="B29" i="13"/>
  <c r="B30" i="13" s="1"/>
  <c r="P5" i="3" l="1"/>
  <c r="O5" i="3"/>
  <c r="N5" i="3"/>
  <c r="M5" i="3"/>
  <c r="L5" i="3"/>
</calcChain>
</file>

<file path=xl/sharedStrings.xml><?xml version="1.0" encoding="utf-8"?>
<sst xmlns="http://schemas.openxmlformats.org/spreadsheetml/2006/main" count="688" uniqueCount="253">
  <si>
    <t>[1]</t>
  </si>
  <si>
    <t>[2]</t>
  </si>
  <si>
    <t>Intercept</t>
  </si>
  <si>
    <t>Adjusted R-squared (%)</t>
  </si>
  <si>
    <t>[3]</t>
  </si>
  <si>
    <t>Variables</t>
  </si>
  <si>
    <t>Mean</t>
  </si>
  <si>
    <t>Median</t>
  </si>
  <si>
    <t>Std</t>
  </si>
  <si>
    <t>Min</t>
  </si>
  <si>
    <t>Max</t>
  </si>
  <si>
    <t>Table 2 - Cross correlation of variables</t>
  </si>
  <si>
    <t xml:space="preserve">Cross-correlation </t>
  </si>
  <si>
    <t>N</t>
  </si>
  <si>
    <t>Panel A</t>
  </si>
  <si>
    <t>Panel B</t>
  </si>
  <si>
    <t>Note: Looking at all countries in the survey which includes 54 countries, Israel consistently ranked in the top 5 of all countries in terms of options/total fx activity ratio. In the 2019 survey it was 6.2%.</t>
  </si>
  <si>
    <t>Daily averages</t>
  </si>
  <si>
    <t>Local flows - real sector</t>
  </si>
  <si>
    <t>Local flows - financial sector</t>
  </si>
  <si>
    <t>Spot and forward</t>
  </si>
  <si>
    <t>Swap</t>
  </si>
  <si>
    <t>Risk reversal:</t>
  </si>
  <si>
    <t>AR(1)</t>
  </si>
  <si>
    <t>Foreign flows - total</t>
  </si>
  <si>
    <t>Panel C</t>
  </si>
  <si>
    <t>Hansen J-statistic</t>
  </si>
  <si>
    <t>[1]: OLS</t>
  </si>
  <si>
    <t>[1]:OLS</t>
  </si>
  <si>
    <t>[2]: CU-GMM</t>
  </si>
  <si>
    <t>Hansen J-statistic p-value</t>
  </si>
  <si>
    <t>Panel D: Daily correlation of of varaibles</t>
  </si>
  <si>
    <t>Figure 2. This figure shows the daily average of spot transactions, outright forwards, FX swaps, currency swaps, and options. Data is from the BIS triennial central bank survey that is carried every three years in April. Link:  https://www.bis.org/statistics/rpfx19.htm</t>
  </si>
  <si>
    <t>period</t>
  </si>
  <si>
    <t>Dependent variable</t>
  </si>
  <si>
    <t>Table 5 - predictive regression of lagged intervention on ccys</t>
  </si>
  <si>
    <t>Table 5 presents a time series regression of changes in the USD/ILS and NEER (in %) on lagged intervention (in NIS billion) at time t. The changes are the t+1 period, the change from t+1 to t+5, the change from t+1 to t+10, the change from t+1 to t+22, and the change from t+1 to t+66.  The t-statistics (in brackets below the coefficients) are corrected for heteroscedasticity using the White (1980) correction.  *, **, and *** denote significance at the 10%, 5%, and 1% levels respectively.</t>
  </si>
  <si>
    <t>1 Month</t>
  </si>
  <si>
    <t>3 Month</t>
  </si>
  <si>
    <t>6 Month</t>
  </si>
  <si>
    <t>9 Month</t>
  </si>
  <si>
    <t>12 Month</t>
  </si>
  <si>
    <t>$\Delta$USD/ILS</t>
  </si>
  <si>
    <t>$\Delta$EUR/USD</t>
  </si>
  <si>
    <t>$\Delta$NEER</t>
  </si>
  <si>
    <t>Local flows - inst. investors</t>
  </si>
  <si>
    <t>Regression of int/1000 on lagged change in RR</t>
  </si>
  <si>
    <t>Flows in (mUSD):</t>
  </si>
  <si>
    <t>Misc (in %):</t>
  </si>
  <si>
    <t>VIX</t>
  </si>
  <si>
    <t>Panel D</t>
  </si>
  <si>
    <t>Intervention statistics</t>
  </si>
  <si>
    <t>Indicator</t>
  </si>
  <si>
    <t>Total</t>
  </si>
  <si>
    <t>Average length of episode in days</t>
  </si>
  <si>
    <t>FXI$_t$</t>
  </si>
  <si>
    <t>Panel A: Daily correlation of daily  RR</t>
  </si>
  <si>
    <t>Panel B: Daily correlation of daily BF</t>
  </si>
  <si>
    <t>Panel C: Daily correlation of daily ATMV</t>
  </si>
  <si>
    <t>USD/ILS</t>
  </si>
  <si>
    <t>NEER</t>
  </si>
  <si>
    <t>RR101w</t>
  </si>
  <si>
    <t>RR101m</t>
  </si>
  <si>
    <t>RR103m</t>
  </si>
  <si>
    <t>RR106m</t>
  </si>
  <si>
    <t>RR109m</t>
  </si>
  <si>
    <t>RR1012m</t>
  </si>
  <si>
    <t>RR251w</t>
  </si>
  <si>
    <t>RR251m</t>
  </si>
  <si>
    <t>RR253m</t>
  </si>
  <si>
    <t>RR256m</t>
  </si>
  <si>
    <t>RR259m</t>
  </si>
  <si>
    <t>RR2512m</t>
  </si>
  <si>
    <t>BF101w</t>
  </si>
  <si>
    <t>BF101m</t>
  </si>
  <si>
    <t>BF103m</t>
  </si>
  <si>
    <t>BF106m</t>
  </si>
  <si>
    <t>BF109m</t>
  </si>
  <si>
    <t>BF1012m</t>
  </si>
  <si>
    <t>BF251w</t>
  </si>
  <si>
    <t>BF251m</t>
  </si>
  <si>
    <t>BF253m</t>
  </si>
  <si>
    <t>BF256m</t>
  </si>
  <si>
    <t>BF259m</t>
  </si>
  <si>
    <t>BF2512m</t>
  </si>
  <si>
    <t>ATMV1w</t>
  </si>
  <si>
    <t>ATMV1m</t>
  </si>
  <si>
    <t>ATMV3m</t>
  </si>
  <si>
    <t>ATMV106m</t>
  </si>
  <si>
    <t>ATMV109m</t>
  </si>
  <si>
    <t>ATMV1012m</t>
  </si>
  <si>
    <t>Controls</t>
  </si>
  <si>
    <t>FXI</t>
  </si>
  <si>
    <t>OTC options</t>
  </si>
  <si>
    <t>Exchange rates (in logs and in %):</t>
  </si>
  <si>
    <t>USD/ILS transaction volume (in mUSD):</t>
  </si>
  <si>
    <t>Dependent variable: FXI$_t$</t>
  </si>
  <si>
    <t>$\Delta$5-year Israeli CDS</t>
  </si>
  <si>
    <t>The figure presents monthly averages of the nominal effective exchange rate (NEER), the USD/ILS (left-axis) and total monthly interventions in USD millions (right axis). The NEER and the USD/ILS are both indices and normalized to 100 in January 2008. Both indices are defined according to the exchange rate market convention, i.e. in units of the domestic currency per unit of foreign currency. A decrease in the index level therefore indicates an appreciation of the domestic currency. The data span the period from January 2008 to January 2020.</t>
  </si>
  <si>
    <t>[5]</t>
  </si>
  <si>
    <t>[4]</t>
  </si>
  <si>
    <t>Kleinbergen-Paap rk Wald</t>
  </si>
  <si>
    <t>$\Delta$VIX$_{t,t-5}$</t>
  </si>
  <si>
    <t xml:space="preserve">Dependent variable: $\Delta$\log ($USDILS$_t$) </t>
  </si>
  <si>
    <t>Dependent variable: $\Delta\log($NEER$_t$)</t>
  </si>
  <si>
    <t>Dependent variable:  FXI$_t$</t>
  </si>
  <si>
    <t>Contemp relation between RR and BF with IV</t>
  </si>
  <si>
    <t>Intervention</t>
  </si>
  <si>
    <t>Dependent variable: $\Delta$(RR$\Delta$10_${t,t-1}$+RR$\Delta$25$_{t,t-1}$)/2</t>
  </si>
  <si>
    <t>1 M</t>
  </si>
  <si>
    <t>3 M</t>
  </si>
  <si>
    <t>6 M</t>
  </si>
  <si>
    <t>9 M</t>
  </si>
  <si>
    <t>12 M</t>
  </si>
  <si>
    <t>Table 9 Probabilities</t>
  </si>
  <si>
    <t>2013-2016</t>
  </si>
  <si>
    <t>2017-2020</t>
  </si>
  <si>
    <t>EUR/USD</t>
  </si>
  <si>
    <t>CDS</t>
  </si>
  <si>
    <t>TELBOR</t>
  </si>
  <si>
    <t>LIBOR</t>
  </si>
  <si>
    <t>Foreign and institutional flows</t>
  </si>
  <si>
    <t>Variable name</t>
  </si>
  <si>
    <t>Dependent variable: $\Delta$(RR$\Delta$10_t+RR$\Delta$25_t)/2</t>
  </si>
  <si>
    <t>Dependent variable: $\Delta$(BF$\Delta$10_t+BF$\Delta$25_t)/2</t>
  </si>
  <si>
    <t>Dependent variable: $\Delta$(ATMV_{t-1,t-6})</t>
  </si>
  <si>
    <t xml:space="preserve">Dependent variable: $\Delta$(BF$\Delta$10_{t-1,t-6}+BF$\Delta$25_{t-1,t-6})/2 </t>
  </si>
  <si>
    <t>Dependent variable: $\Delta$(ATMV$_{t-1,t-6}$</t>
  </si>
  <si>
    <t>$\Delta$USD/ILS$_{t-1,t-60}$</t>
  </si>
  <si>
    <t>$\Delta$ NEER$_{t-1,t-2}$</t>
  </si>
  <si>
    <t>$\Delta$ NEER$_{t-2,t-7}$</t>
  </si>
  <si>
    <t>$\Delta$ CDS$_{t-1,t-10}$</t>
  </si>
  <si>
    <t>$\Delta$ VIX$_{t-1,t-10}$</t>
  </si>
  <si>
    <t>$\Delta\xbar{\text{ATMV}}\text{short}_{t-1,t-6}$</t>
  </si>
  <si>
    <t>$\Delta\xbar{\text{ATMV}}\text{longt}_{t-1,t-6}$</t>
  </si>
  <si>
    <t xml:space="preserve">$\Delta\xbar{\text{RR}}_{t-1,t-6}$ </t>
  </si>
  <si>
    <t>$\Delta\xbar{\text{BF}}\text{short}_{t-1,t-6}$</t>
  </si>
  <si>
    <t>$\Delta\xbar{\text{BF}}\text{longt}_{t-1,t-6}$</t>
  </si>
  <si>
    <t>$\Delta$LIBOR$_{t,t-5}$</t>
  </si>
  <si>
    <t>Int_${t-1}$</t>
  </si>
  <si>
    <t>For. and inst. flows$_{t-1,t-2}$</t>
  </si>
  <si>
    <t xml:space="preserve">$\Delta \log$ (USDILS$_t$) </t>
  </si>
  <si>
    <t xml:space="preserve">Description </t>
  </si>
  <si>
    <t>Source</t>
  </si>
  <si>
    <t>Descriptive Statistics of the Monthly Foreign Exchange Intervention Data in USD billion}</t>
  </si>
  <si>
    <t>Average length of an episode in a week (in days)</t>
  </si>
  <si>
    <t>Dependent variable: FXI$_t$ (in USD billion)</t>
  </si>
  <si>
    <t>FXI$_{t-1}$</t>
  </si>
  <si>
    <t>FXI$_{t-2}$</t>
  </si>
  <si>
    <t>$\Delta$ATMV$_{t-6,t-1}$</t>
  </si>
  <si>
    <t>$\Delta$VIX$_{t-5,t}$</t>
  </si>
  <si>
    <t>Bloomberg.</t>
  </si>
  <si>
    <t>Bank of Israel.</t>
  </si>
  <si>
    <t>Bloomberg and authors' calculations.</t>
  </si>
  <si>
    <t>CBOE.</t>
  </si>
  <si>
    <t>5-year CDS on Israeli external debt. In basis points.</t>
  </si>
  <si>
    <t xml:space="preserve">The Israeli interbank rate. In percent. </t>
  </si>
  <si>
    <t>Net purchases of ILS in terms of USD by Foreign and instituional flows. In USD millions.</t>
  </si>
  <si>
    <t>Implied volatilities from options on the S\&amp;P 500. In percent.</t>
  </si>
  <si>
    <t xml:space="preserve">Daily net purchases of the USD/ILS market. In USD billion. </t>
  </si>
  <si>
    <t>RR/ATMV/BF</t>
  </si>
  <si>
    <t>Risk reversal/Butterfly spread/At-the-money volatility contracts with 10- and 25- delta on the USD/ILS for six maturties. The price is quoted in implied volatilities (in percent) and it is the midpoint of the bid and ask. Bloomberg calculates it at 17:00 New-York time (midnight in Israel).</t>
  </si>
  <si>
    <t xml:space="preserve">$\Delta \xbar{\text{RR} }_{t-6,t-1} $ </t>
  </si>
  <si>
    <t xml:space="preserve">$\Delta \xbar{\text{BF} }_{t-6,t-1} $ </t>
  </si>
  <si>
    <t>1 USD in terms of ILS.  It's calculated at 17:00 New-York time (midnight in Israel).</t>
  </si>
  <si>
    <t>1 EUR in terms of USD currency.  It's calculated at 17:00 New-York time.</t>
  </si>
  <si>
    <t>We construct Israel's NEER daily returns as a weighted arithmetic average of the daily returns of the ILS against 30 countries (23 currencies) according to the proportion of trade (/citet{FriedmanGalo2015}). The currencies are calculated at 17:00 New-York time. We omit Russia because Bloomberg had no data on it. Our measure includes 97.3% of Israel's trade partners. A positive return indicates the ILS is becoming weaker compared to other currencies.</t>
  </si>
  <si>
    <t>$\Delta$Put$_{t-6,t-1}$</t>
  </si>
  <si>
    <t>$\Delta$Prob. of appreciation$_{t-6,t-1}$</t>
  </si>
  <si>
    <t>$\Delta$Prob. of depreciation$_{t-6,t-1}$</t>
  </si>
  <si>
    <t>The US LIBOR rate. In percent.</t>
  </si>
  <si>
    <t>One-day lagged weekly change of the equally weighted mean of the 10- and 25-$\Delta$ USD/ILS risk reversals (except the one-week contract maturity)</t>
  </si>
  <si>
    <t>One-day lagged weekly change of the equally weighted mean of the 10- and 25-$\Delta$ USD/ILS butterfly spread (except the one-week contract maturity)</t>
  </si>
  <si>
    <t>One-day lagged weekly change of the equally weighted mean of the at-the-money-volatility (except the one-week contract maturity)</t>
  </si>
  <si>
    <t>One-day lagged weekly change in the probability of an appreciation extracted from the risk-neutral distribution for each of the five maturities.</t>
  </si>
  <si>
    <t>$\Delta$Call$_{t-6,t-1}$</t>
  </si>
  <si>
    <t>One-day lagged weekly difference of the equally weighted mean of the 10- and 25-$\Delta$ USD/ILS Call options for each of the five contract maturities.</t>
  </si>
  <si>
    <t>Authors' calculations.</t>
  </si>
  <si>
    <t>One-day lagged weekly difference of the right tail distribution. It is 3\%, 5\%, 8\%, 13\%, and 20\% for the one-month to the twelve-month horizon.</t>
  </si>
  <si>
    <t>One-day lagged weekly difference of the left tail distribution. It is 3\%, 5\%, 8\%, 13\%, and 20\% for the one-month to the twelve-month horizon.</t>
  </si>
  <si>
    <t>Instruments</t>
  </si>
  <si>
    <t>Adjusted R$^2$</t>
  </si>
  <si>
    <t>$\Delta$NEER$_{t-3,t-1}$</t>
  </si>
  <si>
    <t>$\Delta$NEER$_{t-13,t-3}$</t>
  </si>
  <si>
    <t>$\Delta$USD/ILS$_{t-61,t-1}$</t>
  </si>
  <si>
    <t>$\mathbbm{1}_{\{\text{FXI}_{t-6,t-1}&gt;0\}}$</t>
  </si>
  <si>
    <t>$\Delta$USD/ILS$_{t-3,t-1}$</t>
  </si>
  <si>
    <t>$\Delta$USD/ILS$_{t-13,t-3}$</t>
  </si>
  <si>
    <t>$\Delta$NEER$_{t-61,t-1}$</t>
  </si>
  <si>
    <t>$\Delta$MA(USD/ILS)$_{t-1}$</t>
  </si>
  <si>
    <t xml:space="preserve">Dependent variable: $\Delta$\log ($3M Forward$_t$) </t>
  </si>
  <si>
    <t>$\Delta$EUR/USD$_{t-1,t}$</t>
  </si>
  <si>
    <t>log(Forward_3m(t)/Forward_3m(t-1)) (%)</t>
  </si>
  <si>
    <t xml:space="preserve">Dependent variable: $\Delta$\log ($3M Basis$_t$) </t>
  </si>
  <si>
    <t>$\Delta \xbar{\text{RR} }_{t-11,t-1} $</t>
  </si>
  <si>
    <t>$\Delta \xbar{\text{BF} }_{t-11,t-1} $</t>
  </si>
  <si>
    <t>$\Delta$ATMV$_{t-11,t-1}$</t>
  </si>
  <si>
    <t>NaN</t>
  </si>
  <si>
    <t>$\Delta$Put$\_{t-11,t-1}$</t>
  </si>
  <si>
    <t>$\Delta$Call$\_{t-11,t-1}$</t>
  </si>
  <si>
    <t xml:space="preserve">\text{\, \, \, \, \, Yes} </t>
  </si>
  <si>
    <t>$\Delta$Prob. of appreciation$_{t-11,t-1}$</t>
  </si>
  <si>
    <t>$\Delta$Prob. of depreciation$_{t-11,t-1}$</t>
  </si>
  <si>
    <t>period (h)</t>
  </si>
  <si>
    <t>$\Delta$LIBOR</t>
  </si>
  <si>
    <t>$\Delta$TELBOR</t>
  </si>
  <si>
    <t>$\Delta$VIX$_{t-11,t-1}$</t>
  </si>
  <si>
    <t>$\Delta$Forward_$3m$</t>
  </si>
  <si>
    <t xml:space="preserve">     5-year Israeli CDS </t>
  </si>
  <si>
    <t>USD LIBOR</t>
  </si>
  <si>
    <t>At-the-money implied volatilities:</t>
  </si>
  <si>
    <t>ATMV6m</t>
  </si>
  <si>
    <t>ATMV9m</t>
  </si>
  <si>
    <t>ATMV12m</t>
  </si>
  <si>
    <t>Butterfly spread:</t>
  </si>
  <si>
    <t>$\Delta$Forward_3m</t>
  </si>
  <si>
    <t>[3]: 2SLS</t>
  </si>
  <si>
    <t>$\Delta$CDS$_{t-21,t-1}$</t>
  </si>
  <si>
    <t>Average daily intervention size as share of GDP (\%)</t>
  </si>
  <si>
    <t>Average daily intervention size as share of daily traded FX volume (\%)</t>
  </si>
  <si>
    <t>log(usd/ils(t+1)/usd/ils(t-1)) (%)</t>
  </si>
  <si>
    <t>log(NEER(t+1)/NEER(t-1)) (%)</t>
  </si>
  <si>
    <t>1M</t>
  </si>
  <si>
    <t>3M</t>
  </si>
  <si>
    <t>Period</t>
  </si>
  <si>
    <t>6M</t>
  </si>
  <si>
    <t>9M</t>
  </si>
  <si>
    <t>12M</t>
  </si>
  <si>
    <t>IL\_Monetary\_Shock$_t$</t>
  </si>
  <si>
    <t>IL\_CPI\_Shock$_t$</t>
  </si>
  <si>
    <t>NS\_FFR\_Shock$_t$</t>
  </si>
  <si>
    <t>NS\_Policy\_Shock$_t$</t>
  </si>
  <si>
    <t>CITI\_Surprise\_Index$_t$</t>
  </si>
  <si>
    <t>* Critical value is with tau=0.1</t>
  </si>
  <si>
    <t>Weak-IV Test Statistic</t>
  </si>
  <si>
    <t>Critical Value</t>
  </si>
  <si>
    <t>NW standard errors</t>
  </si>
  <si>
    <t>Without verbal intervention days</t>
  </si>
  <si>
    <t>$\mathbbm{1}_{\{\text{Verbal_intervention}_{t}\}}$</t>
  </si>
  <si>
    <t>Adsjuted R$^2$</t>
  </si>
  <si>
    <t>Dependent variable: $\Delta\log($USDILS$_t$)</t>
  </si>
  <si>
    <t>Pooled regression</t>
  </si>
  <si>
    <t>Maturity fixed effects</t>
  </si>
  <si>
    <t>J-stat with all instruments</t>
  </si>
  <si>
    <t>J-stat without the day lag</t>
  </si>
  <si>
    <t>Difference in Hansen Test for one day lagged intervention</t>
  </si>
  <si>
    <t>USDILS$_t$</t>
  </si>
  <si>
    <t xml:space="preserve">$\Delta \xbar{\text{RR} }_{t-11,t-1} $ </t>
  </si>
  <si>
    <t xml:space="preserve">$\Delta \xbar{\text{BF} }_{t-11,t-1} $ </t>
  </si>
  <si>
    <t>HKM$_t$-HKM$_{t-5}$ $\times$ FXI$_t$</t>
  </si>
  <si>
    <t>HKM$_{t-5}$-HKM$_{t}$</t>
  </si>
  <si>
    <t>\overline{HKM}$_{t-5}$-\overline{HKM}$_{t}$</t>
  </si>
  <si>
    <t>\overline{HKM}$_t$-\overline{HKM}$_{t-5}$ $\times$ FXI$_t$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</si>
</sst>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0.0000"/>
    <numFmt numFmtId="165" formatCode="\(0.00\);\(\-0.00\);\(0\)"/>
    <numFmt numFmtId="166" formatCode="0.00000"/>
    <numFmt numFmtId="167" formatCode="0.000"/>
    <numFmt numFmtId="168" formatCode="0.00\*\*\*"/>
    <numFmt numFmtId="169" formatCode="0.00\*\*"/>
    <numFmt numFmtId="170" formatCode="0.00\*"/>
    <numFmt numFmtId="171" formatCode="0.000\*\*\*"/>
    <numFmt numFmtId="172" formatCode="0.000\*\*"/>
    <numFmt numFmtId="173" formatCode="0.000\*"/>
    <numFmt numFmtId="174" formatCode="0.0000\*\*"/>
    <numFmt numFmtId="175" formatCode="0.0000\*\*\*"/>
    <numFmt numFmtId="176" formatCode="0.000000"/>
    <numFmt numFmtId="177" formatCode="0.0"/>
    <numFmt numFmtId="178" formatCode="0.0000\*\ \ \ \ "/>
    <numFmt numFmtId="179" formatCode="0.000\*\*\*\ \ \ \ "/>
    <numFmt numFmtId="180" formatCode="0.000\*\*\ \ \ \ "/>
    <numFmt numFmtId="181" formatCode="0.000\*\ \ \ \ "/>
    <numFmt numFmtId="182" formatCode="0.00\*\*\*\ \ \ \ "/>
    <numFmt numFmtId="183" formatCode="0.00\*\*\ \ \ \ "/>
    <numFmt numFmtId="184" formatCode="0.00\*\ \ \ \ "/>
    <numFmt numFmtId="185" formatCode="0.0000\*\*\ \ \ \ "/>
    <numFmt numFmtId="186" formatCode="0.0000\*\*\*\ \ \ \ "/>
  </numFmts>
  <fonts count="11" x14ac:knownFonts="1">
    <font>
      <sz val="11"/>
      <color theme="1"/>
      <name val="Calibri"/>
      <family val="2"/>
      <charset val="177"/>
      <scheme val="minor"/>
    </font>
    <font>
      <b/>
      <sz val="11"/>
      <color theme="1"/>
      <name val="Calibri"/>
      <family val="2"/>
      <scheme val="minor"/>
    </font>
    <font>
      <sz val="8"/>
      <color theme="1"/>
      <name val="Calibri"/>
      <family val="2"/>
      <scheme val="minor"/>
    </font>
    <font>
      <b/>
      <u val="double"/>
      <sz val="8"/>
      <name val="Calibri"/>
      <family val="2"/>
      <scheme val="minor"/>
    </font>
    <font>
      <b/>
      <sz val="8"/>
      <color theme="1"/>
      <name val="Calibri"/>
      <family val="2"/>
      <scheme val="minor"/>
    </font>
    <font>
      <b/>
      <u/>
      <sz val="8"/>
      <color theme="1"/>
      <name val="Calibri"/>
      <family val="2"/>
      <scheme val="minor"/>
    </font>
    <font>
      <sz val="8"/>
      <color theme="1"/>
      <name val="Calibri"/>
      <family val="2"/>
      <charset val="177"/>
      <scheme val="minor"/>
    </font>
    <font>
      <sz val="11"/>
      <color theme="1"/>
      <name val="Calibri"/>
      <family val="2"/>
    </font>
    <font>
      <sz val="8"/>
      <color rgb="FF000000"/>
      <name val="Arial"/>
      <family val="2"/>
    </font>
    <font>
      <sz val="8"/>
      <name val="Calibri"/>
      <family val="2"/>
      <scheme val="minor"/>
    </font>
    <font>
      <sz val="12"/>
      <color theme="1"/>
      <name val="Calibri"/>
      <family val="2"/>
      <charset val="177"/>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89">
    <xf numFmtId="0" fontId="0" fillId="0" borderId="0" xfId="0"/>
    <xf numFmtId="0" fontId="1" fillId="0" borderId="0" xfId="0" applyFont="1"/>
    <xf numFmtId="0" fontId="2" fillId="0" borderId="0" xfId="0" applyFont="1"/>
    <xf numFmtId="2" fontId="0" fillId="0" borderId="0" xfId="0" applyNumberFormat="1" applyAlignment="1">
      <alignment horizontal="center"/>
    </xf>
    <xf numFmtId="0" fontId="3" fillId="0" borderId="0" xfId="0" applyFont="1"/>
    <xf numFmtId="0" fontId="4" fillId="0" borderId="0" xfId="0" applyFont="1" applyAlignment="1">
      <alignment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5" fillId="0" borderId="0" xfId="0" applyFont="1"/>
    <xf numFmtId="2" fontId="2" fillId="0" borderId="0" xfId="0" applyNumberFormat="1" applyFont="1" applyAlignment="1">
      <alignment horizontal="center"/>
    </xf>
    <xf numFmtId="164" fontId="2" fillId="0" borderId="0" xfId="0" applyNumberFormat="1" applyFont="1" applyAlignment="1">
      <alignment horizontal="center"/>
    </xf>
    <xf numFmtId="1" fontId="2" fillId="0" borderId="0" xfId="0" applyNumberFormat="1" applyFont="1" applyAlignment="1">
      <alignment horizontal="center"/>
    </xf>
    <xf numFmtId="0" fontId="2" fillId="0" borderId="0" xfId="0" applyFont="1" applyAlignment="1">
      <alignment horizontal="center" vertical="center"/>
    </xf>
    <xf numFmtId="0" fontId="4" fillId="0" borderId="1" xfId="0" applyFont="1" applyBorder="1" applyAlignment="1">
      <alignment vertical="center"/>
    </xf>
    <xf numFmtId="0" fontId="2" fillId="0" borderId="0" xfId="0" applyFont="1" applyAlignment="1">
      <alignment horizontal="center"/>
    </xf>
    <xf numFmtId="167" fontId="2" fillId="0" borderId="0" xfId="0" applyNumberFormat="1" applyFont="1" applyAlignment="1">
      <alignment horizontal="center"/>
    </xf>
    <xf numFmtId="166" fontId="2" fillId="0" borderId="0" xfId="0" applyNumberFormat="1" applyFont="1" applyAlignment="1">
      <alignment horizontal="center"/>
    </xf>
    <xf numFmtId="0" fontId="0" fillId="0" borderId="0" xfId="0" applyAlignment="1">
      <alignment horizontal="center"/>
    </xf>
    <xf numFmtId="0" fontId="2" fillId="0" borderId="0" xfId="0" applyFont="1" applyAlignment="1">
      <alignment wrapText="1"/>
    </xf>
    <xf numFmtId="0" fontId="4" fillId="0" borderId="0" xfId="0" applyFont="1" applyAlignment="1">
      <alignment horizontal="center" vertical="center"/>
    </xf>
    <xf numFmtId="2" fontId="6" fillId="0" borderId="0" xfId="0" applyNumberFormat="1" applyFont="1" applyAlignment="1">
      <alignment horizontal="center"/>
    </xf>
    <xf numFmtId="0" fontId="8" fillId="0" borderId="0" xfId="0" applyFont="1" applyAlignment="1">
      <alignment horizontal="left" vertical="center" readingOrder="1"/>
    </xf>
    <xf numFmtId="0" fontId="7" fillId="0" borderId="0" xfId="0" applyFont="1" applyAlignment="1">
      <alignment horizontal="right" vertical="center" readingOrder="2"/>
    </xf>
    <xf numFmtId="0" fontId="0" fillId="2" borderId="0" xfId="0" applyFill="1"/>
    <xf numFmtId="165" fontId="6" fillId="0" borderId="0" xfId="0" applyNumberFormat="1" applyFont="1" applyAlignment="1">
      <alignment horizontal="center"/>
    </xf>
    <xf numFmtId="169" fontId="6" fillId="0" borderId="0" xfId="0" applyNumberFormat="1" applyFont="1" applyAlignment="1">
      <alignment horizontal="center"/>
    </xf>
    <xf numFmtId="165" fontId="0" fillId="0" borderId="0" xfId="0" applyNumberFormat="1" applyAlignment="1">
      <alignment horizontal="center"/>
    </xf>
    <xf numFmtId="168" fontId="0" fillId="0" borderId="0" xfId="0" applyNumberFormat="1" applyAlignment="1">
      <alignment horizontal="center"/>
    </xf>
    <xf numFmtId="0" fontId="0" fillId="0" borderId="2" xfId="0" applyBorder="1" applyAlignment="1">
      <alignment horizontal="center"/>
    </xf>
    <xf numFmtId="0" fontId="4" fillId="0" borderId="0" xfId="0" applyFont="1"/>
    <xf numFmtId="170" fontId="0" fillId="0" borderId="0" xfId="0" applyNumberFormat="1" applyAlignment="1">
      <alignment horizontal="center"/>
    </xf>
    <xf numFmtId="169" fontId="0" fillId="0" borderId="0" xfId="0" applyNumberFormat="1" applyAlignment="1">
      <alignment horizontal="center"/>
    </xf>
    <xf numFmtId="165" fontId="2" fillId="0" borderId="0" xfId="0" applyNumberFormat="1" applyFont="1" applyAlignment="1">
      <alignment horizontal="center"/>
    </xf>
    <xf numFmtId="168" fontId="2" fillId="0" borderId="0" xfId="0" applyNumberFormat="1" applyFont="1" applyAlignment="1">
      <alignment horizontal="center"/>
    </xf>
    <xf numFmtId="170" fontId="2" fillId="0" borderId="0" xfId="0" applyNumberFormat="1" applyFont="1" applyAlignment="1">
      <alignment horizontal="center"/>
    </xf>
    <xf numFmtId="169" fontId="2" fillId="0" borderId="0" xfId="0" applyNumberFormat="1" applyFont="1" applyAlignment="1">
      <alignment horizontal="center"/>
    </xf>
    <xf numFmtId="0" fontId="8" fillId="0" borderId="0" xfId="0" applyFont="1" applyAlignment="1">
      <alignment horizontal="left" vertical="center" wrapText="1" readingOrder="1"/>
    </xf>
    <xf numFmtId="171" fontId="0" fillId="0" borderId="0" xfId="0" applyNumberFormat="1" applyAlignment="1">
      <alignment horizontal="center"/>
    </xf>
    <xf numFmtId="0" fontId="9" fillId="0" borderId="0" xfId="0" applyFont="1" applyAlignment="1">
      <alignment horizontal="center"/>
    </xf>
    <xf numFmtId="164" fontId="0" fillId="0" borderId="0" xfId="0" applyNumberFormat="1" applyAlignment="1">
      <alignment horizontal="center"/>
    </xf>
    <xf numFmtId="167" fontId="0" fillId="0" borderId="0" xfId="0" applyNumberFormat="1" applyAlignment="1">
      <alignment horizontal="center"/>
    </xf>
    <xf numFmtId="0" fontId="3" fillId="0" borderId="0" xfId="0" applyFont="1" applyAlignment="1">
      <alignment horizontal="center"/>
    </xf>
    <xf numFmtId="166" fontId="0" fillId="0" borderId="0" xfId="0" applyNumberFormat="1" applyAlignment="1">
      <alignment horizontal="center"/>
    </xf>
    <xf numFmtId="172" fontId="0" fillId="0" borderId="0" xfId="0" applyNumberFormat="1" applyAlignment="1">
      <alignment horizontal="center"/>
    </xf>
    <xf numFmtId="173" fontId="0" fillId="0" borderId="0" xfId="0" applyNumberFormat="1" applyAlignment="1">
      <alignment horizontal="center"/>
    </xf>
    <xf numFmtId="0" fontId="0" fillId="0" borderId="0" xfId="0" applyAlignment="1">
      <alignment wrapText="1"/>
    </xf>
    <xf numFmtId="0" fontId="1" fillId="0" borderId="2" xfId="0" applyFont="1" applyBorder="1"/>
    <xf numFmtId="0" fontId="0" fillId="0" borderId="2" xfId="0" applyBorder="1"/>
    <xf numFmtId="174" fontId="0" fillId="0" borderId="0" xfId="0" applyNumberFormat="1" applyAlignment="1">
      <alignment horizontal="center"/>
    </xf>
    <xf numFmtId="175" fontId="0" fillId="0" borderId="0" xfId="0" applyNumberFormat="1" applyAlignment="1">
      <alignment horizontal="center"/>
    </xf>
    <xf numFmtId="176" fontId="0" fillId="0" borderId="0" xfId="0" applyNumberFormat="1" applyAlignment="1">
      <alignment horizontal="center"/>
    </xf>
    <xf numFmtId="177" fontId="0" fillId="0" borderId="0" xfId="0" applyNumberFormat="1" applyAlignment="1">
      <alignment horizontal="center"/>
    </xf>
    <xf numFmtId="0" fontId="0" fillId="0" borderId="1" xfId="0" applyBorder="1"/>
    <xf numFmtId="165" fontId="10" fillId="0" borderId="0" xfId="0" applyNumberFormat="1" applyFont="1" applyAlignment="1">
      <alignment horizontal="center"/>
    </xf>
    <xf numFmtId="182" fontId="0" fillId="0" borderId="0" xfId="0" applyNumberFormat="1" applyAlignment="1">
      <alignment horizontal="center"/>
    </xf>
    <xf numFmtId="183" fontId="0" fillId="0" borderId="0" xfId="0" applyNumberFormat="1" applyAlignment="1">
      <alignment horizontal="center"/>
    </xf>
    <xf numFmtId="184" fontId="0" fillId="0" borderId="0" xfId="0" applyNumberFormat="1" applyAlignment="1">
      <alignment horizontal="center"/>
    </xf>
    <xf numFmtId="178" fontId="0" fillId="0" borderId="0" xfId="0" applyNumberFormat="1" applyAlignment="1">
      <alignment horizontal="center"/>
    </xf>
    <xf numFmtId="179" fontId="0" fillId="0" borderId="0" xfId="0" applyNumberFormat="1" applyAlignment="1">
      <alignment horizontal="center"/>
    </xf>
    <xf numFmtId="181" fontId="0" fillId="0" borderId="0" xfId="0" applyNumberFormat="1" applyAlignment="1">
      <alignment horizontal="center"/>
    </xf>
    <xf numFmtId="0" fontId="2" fillId="0" borderId="1" xfId="0" applyFont="1" applyBorder="1"/>
    <xf numFmtId="167" fontId="0" fillId="0" borderId="0" xfId="0" applyNumberFormat="1"/>
    <xf numFmtId="2" fontId="0" fillId="0" borderId="0" xfId="0" applyNumberFormat="1"/>
    <xf numFmtId="165" fontId="0" fillId="0" borderId="0" xfId="0" applyNumberFormat="1"/>
    <xf numFmtId="179" fontId="0" fillId="0" borderId="0" xfId="0" applyNumberFormat="1"/>
    <xf numFmtId="180" fontId="0" fillId="0" borderId="0" xfId="0" applyNumberFormat="1"/>
    <xf numFmtId="181" fontId="0" fillId="0" borderId="0" xfId="0" applyNumberFormat="1"/>
    <xf numFmtId="185" fontId="0" fillId="0" borderId="0" xfId="0" applyNumberFormat="1" applyAlignment="1">
      <alignment horizontal="center"/>
    </xf>
    <xf numFmtId="180" fontId="0" fillId="0" borderId="0" xfId="0" applyNumberFormat="1" applyAlignment="1">
      <alignment horizontal="center"/>
    </xf>
    <xf numFmtId="164" fontId="0" fillId="0" borderId="0" xfId="0" applyNumberFormat="1"/>
    <xf numFmtId="0" fontId="1" fillId="0" borderId="0" xfId="0" applyFont="1" applyAlignment="1">
      <alignment horizontal="center"/>
    </xf>
    <xf numFmtId="0" fontId="4" fillId="0" borderId="4" xfId="0" applyFont="1" applyBorder="1" applyAlignment="1">
      <alignment vertical="center"/>
    </xf>
    <xf numFmtId="186" fontId="0" fillId="0" borderId="0" xfId="0" applyNumberFormat="1" applyAlignment="1">
      <alignment horizontal="center"/>
    </xf>
    <xf numFmtId="0" fontId="2" fillId="2" borderId="0" xfId="0" applyFont="1" applyFill="1"/>
    <xf numFmtId="165" fontId="2" fillId="0" borderId="0" xfId="0" applyNumberFormat="1" applyFont="1"/>
    <xf numFmtId="0" fontId="4" fillId="0" borderId="5" xfId="0" applyFont="1" applyBorder="1" applyAlignment="1">
      <alignment vertical="center"/>
    </xf>
    <xf numFmtId="0" fontId="4" fillId="0" borderId="5" xfId="0" applyFont="1" applyBorder="1" applyAlignment="1">
      <alignment horizontal="center" vertical="center"/>
    </xf>
    <xf numFmtId="182" fontId="0" fillId="0" borderId="0" xfId="0" applyNumberFormat="1"/>
    <xf numFmtId="11" fontId="2" fillId="0" borderId="0" xfId="0" applyNumberFormat="1" applyFont="1" applyAlignment="1">
      <alignment horizontal="center"/>
    </xf>
    <xf numFmtId="0" fontId="8" fillId="0" borderId="0" xfId="0" applyFont="1" applyAlignment="1">
      <alignment horizontal="left" vertical="center" wrapText="1" readingOrder="1"/>
    </xf>
    <xf numFmtId="0" fontId="1" fillId="0" borderId="0" xfId="0" applyFont="1" applyAlignment="1">
      <alignment horizontal="center"/>
    </xf>
    <xf numFmtId="0" fontId="0" fillId="0" borderId="0" xfId="0" applyAlignment="1">
      <alignment horizontal="left" wrapText="1" indent="1"/>
    </xf>
    <xf numFmtId="0" fontId="0" fillId="2" borderId="0" xfId="0" applyFill="1" applyAlignment="1">
      <alignment horizontal="left" wrapText="1"/>
    </xf>
    <xf numFmtId="0" fontId="3" fillId="0" borderId="0" xfId="0" applyFont="1" applyAlignment="1">
      <alignment horizontal="center"/>
    </xf>
    <xf numFmtId="0" fontId="3" fillId="0" borderId="2" xfId="0" applyFont="1" applyBorder="1" applyAlignment="1">
      <alignment horizontal="center"/>
    </xf>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0" fillId="0" borderId="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stacked"/>
        <c:varyColors val="0"/>
        <c:ser>
          <c:idx val="0"/>
          <c:order val="0"/>
          <c:tx>
            <c:strRef>
              <c:f>[1]israel!$B$1</c:f>
              <c:strCache>
                <c:ptCount val="1"/>
                <c:pt idx="0">
                  <c:v>Total</c:v>
                </c:pt>
              </c:strCache>
            </c:strRef>
          </c:tx>
          <c:spPr>
            <a:solidFill>
              <a:schemeClr val="accent1"/>
            </a:solidFill>
            <a:ln>
              <a:noFill/>
            </a:ln>
            <a:effectLst/>
          </c:spPr>
          <c:invertIfNegative val="0"/>
          <c:cat>
            <c:numRef>
              <c:f>[1]israel!$A$2:$A$6</c:f>
              <c:numCache>
                <c:formatCode>General</c:formatCode>
                <c:ptCount val="5"/>
                <c:pt idx="0">
                  <c:v>39173</c:v>
                </c:pt>
                <c:pt idx="1">
                  <c:v>40269</c:v>
                </c:pt>
                <c:pt idx="2">
                  <c:v>41365</c:v>
                </c:pt>
                <c:pt idx="3">
                  <c:v>42461</c:v>
                </c:pt>
                <c:pt idx="4">
                  <c:v>43556</c:v>
                </c:pt>
              </c:numCache>
            </c:numRef>
          </c:cat>
          <c:val>
            <c:numRef>
              <c:f>[1]israel!$B$2:$B$6</c:f>
              <c:numCache>
                <c:formatCode>General</c:formatCode>
                <c:ptCount val="5"/>
                <c:pt idx="0">
                  <c:v>8355</c:v>
                </c:pt>
                <c:pt idx="1">
                  <c:v>10017</c:v>
                </c:pt>
                <c:pt idx="2">
                  <c:v>7859</c:v>
                </c:pt>
                <c:pt idx="3">
                  <c:v>7772</c:v>
                </c:pt>
                <c:pt idx="4">
                  <c:v>7126</c:v>
                </c:pt>
              </c:numCache>
            </c:numRef>
          </c:val>
          <c:extLst>
            <c:ext xmlns:c16="http://schemas.microsoft.com/office/drawing/2014/chart" uri="{C3380CC4-5D6E-409C-BE32-E72D297353CC}">
              <c16:uniqueId val="{00000000-5A70-4B6E-BA4F-75725B49CA80}"/>
            </c:ext>
          </c:extLst>
        </c:ser>
        <c:ser>
          <c:idx val="1"/>
          <c:order val="1"/>
          <c:tx>
            <c:strRef>
              <c:f>[1]israel!$C$1</c:f>
              <c:strCache>
                <c:ptCount val="1"/>
                <c:pt idx="0">
                  <c:v>Spot transactions</c:v>
                </c:pt>
              </c:strCache>
            </c:strRef>
          </c:tx>
          <c:spPr>
            <a:solidFill>
              <a:schemeClr val="accent2"/>
            </a:solidFill>
            <a:ln>
              <a:noFill/>
            </a:ln>
            <a:effectLst/>
          </c:spPr>
          <c:invertIfNegative val="0"/>
          <c:cat>
            <c:numRef>
              <c:f>[1]israel!$A$2:$A$6</c:f>
              <c:numCache>
                <c:formatCode>General</c:formatCode>
                <c:ptCount val="5"/>
                <c:pt idx="0">
                  <c:v>39173</c:v>
                </c:pt>
                <c:pt idx="1">
                  <c:v>40269</c:v>
                </c:pt>
                <c:pt idx="2">
                  <c:v>41365</c:v>
                </c:pt>
                <c:pt idx="3">
                  <c:v>42461</c:v>
                </c:pt>
                <c:pt idx="4">
                  <c:v>43556</c:v>
                </c:pt>
              </c:numCache>
            </c:numRef>
          </c:cat>
          <c:val>
            <c:numRef>
              <c:f>[1]israel!$C$2:$C$6</c:f>
              <c:numCache>
                <c:formatCode>General</c:formatCode>
                <c:ptCount val="5"/>
                <c:pt idx="0">
                  <c:v>3543</c:v>
                </c:pt>
                <c:pt idx="1">
                  <c:v>3880</c:v>
                </c:pt>
                <c:pt idx="2">
                  <c:v>2870</c:v>
                </c:pt>
                <c:pt idx="3">
                  <c:v>2256</c:v>
                </c:pt>
                <c:pt idx="4">
                  <c:v>1068</c:v>
                </c:pt>
              </c:numCache>
            </c:numRef>
          </c:val>
          <c:extLst>
            <c:ext xmlns:c16="http://schemas.microsoft.com/office/drawing/2014/chart" uri="{C3380CC4-5D6E-409C-BE32-E72D297353CC}">
              <c16:uniqueId val="{00000001-5A70-4B6E-BA4F-75725B49CA80}"/>
            </c:ext>
          </c:extLst>
        </c:ser>
        <c:ser>
          <c:idx val="2"/>
          <c:order val="2"/>
          <c:tx>
            <c:strRef>
              <c:f>[1]israel!$D$1</c:f>
              <c:strCache>
                <c:ptCount val="1"/>
                <c:pt idx="0">
                  <c:v>Outright forwards</c:v>
                </c:pt>
              </c:strCache>
            </c:strRef>
          </c:tx>
          <c:spPr>
            <a:solidFill>
              <a:schemeClr val="accent3"/>
            </a:solidFill>
            <a:ln>
              <a:noFill/>
            </a:ln>
            <a:effectLst/>
          </c:spPr>
          <c:invertIfNegative val="0"/>
          <c:cat>
            <c:numRef>
              <c:f>[1]israel!$A$2:$A$6</c:f>
              <c:numCache>
                <c:formatCode>General</c:formatCode>
                <c:ptCount val="5"/>
                <c:pt idx="0">
                  <c:v>39173</c:v>
                </c:pt>
                <c:pt idx="1">
                  <c:v>40269</c:v>
                </c:pt>
                <c:pt idx="2">
                  <c:v>41365</c:v>
                </c:pt>
                <c:pt idx="3">
                  <c:v>42461</c:v>
                </c:pt>
                <c:pt idx="4">
                  <c:v>43556</c:v>
                </c:pt>
              </c:numCache>
            </c:numRef>
          </c:cat>
          <c:val>
            <c:numRef>
              <c:f>[1]israel!$D$2:$D$6</c:f>
              <c:numCache>
                <c:formatCode>General</c:formatCode>
                <c:ptCount val="5"/>
                <c:pt idx="1">
                  <c:v>154</c:v>
                </c:pt>
                <c:pt idx="2">
                  <c:v>213</c:v>
                </c:pt>
                <c:pt idx="3">
                  <c:v>231</c:v>
                </c:pt>
                <c:pt idx="4">
                  <c:v>521</c:v>
                </c:pt>
              </c:numCache>
            </c:numRef>
          </c:val>
          <c:extLst>
            <c:ext xmlns:c16="http://schemas.microsoft.com/office/drawing/2014/chart" uri="{C3380CC4-5D6E-409C-BE32-E72D297353CC}">
              <c16:uniqueId val="{00000002-5A70-4B6E-BA4F-75725B49CA80}"/>
            </c:ext>
          </c:extLst>
        </c:ser>
        <c:ser>
          <c:idx val="3"/>
          <c:order val="3"/>
          <c:tx>
            <c:strRef>
              <c:f>[1]israel!$E$1</c:f>
              <c:strCache>
                <c:ptCount val="1"/>
                <c:pt idx="0">
                  <c:v>FX swaps</c:v>
                </c:pt>
              </c:strCache>
            </c:strRef>
          </c:tx>
          <c:spPr>
            <a:solidFill>
              <a:schemeClr val="accent4"/>
            </a:solidFill>
            <a:ln>
              <a:noFill/>
            </a:ln>
            <a:effectLst/>
          </c:spPr>
          <c:invertIfNegative val="0"/>
          <c:cat>
            <c:numRef>
              <c:f>[1]israel!$A$2:$A$6</c:f>
              <c:numCache>
                <c:formatCode>General</c:formatCode>
                <c:ptCount val="5"/>
                <c:pt idx="0">
                  <c:v>39173</c:v>
                </c:pt>
                <c:pt idx="1">
                  <c:v>40269</c:v>
                </c:pt>
                <c:pt idx="2">
                  <c:v>41365</c:v>
                </c:pt>
                <c:pt idx="3">
                  <c:v>42461</c:v>
                </c:pt>
                <c:pt idx="4">
                  <c:v>43556</c:v>
                </c:pt>
              </c:numCache>
            </c:numRef>
          </c:cat>
          <c:val>
            <c:numRef>
              <c:f>[1]israel!$E$2:$E$6</c:f>
              <c:numCache>
                <c:formatCode>General</c:formatCode>
                <c:ptCount val="5"/>
                <c:pt idx="0">
                  <c:v>4404</c:v>
                </c:pt>
                <c:pt idx="1">
                  <c:v>5419</c:v>
                </c:pt>
                <c:pt idx="2">
                  <c:v>4324</c:v>
                </c:pt>
                <c:pt idx="3">
                  <c:v>5031</c:v>
                </c:pt>
                <c:pt idx="4">
                  <c:v>5082</c:v>
                </c:pt>
              </c:numCache>
            </c:numRef>
          </c:val>
          <c:extLst>
            <c:ext xmlns:c16="http://schemas.microsoft.com/office/drawing/2014/chart" uri="{C3380CC4-5D6E-409C-BE32-E72D297353CC}">
              <c16:uniqueId val="{00000003-5A70-4B6E-BA4F-75725B49CA80}"/>
            </c:ext>
          </c:extLst>
        </c:ser>
        <c:ser>
          <c:idx val="4"/>
          <c:order val="4"/>
          <c:tx>
            <c:strRef>
              <c:f>[1]israel!$F$1</c:f>
              <c:strCache>
                <c:ptCount val="1"/>
                <c:pt idx="0">
                  <c:v>Currency swaps</c:v>
                </c:pt>
              </c:strCache>
            </c:strRef>
          </c:tx>
          <c:spPr>
            <a:solidFill>
              <a:schemeClr val="accent5"/>
            </a:solidFill>
            <a:ln>
              <a:noFill/>
            </a:ln>
            <a:effectLst/>
          </c:spPr>
          <c:invertIfNegative val="0"/>
          <c:cat>
            <c:numRef>
              <c:f>[1]israel!$A$2:$A$6</c:f>
              <c:numCache>
                <c:formatCode>General</c:formatCode>
                <c:ptCount val="5"/>
                <c:pt idx="0">
                  <c:v>39173</c:v>
                </c:pt>
                <c:pt idx="1">
                  <c:v>40269</c:v>
                </c:pt>
                <c:pt idx="2">
                  <c:v>41365</c:v>
                </c:pt>
                <c:pt idx="3">
                  <c:v>42461</c:v>
                </c:pt>
                <c:pt idx="4">
                  <c:v>43556</c:v>
                </c:pt>
              </c:numCache>
            </c:numRef>
          </c:cat>
          <c:val>
            <c:numRef>
              <c:f>[1]israel!$F$2:$F$6</c:f>
              <c:numCache>
                <c:formatCode>General</c:formatCode>
                <c:ptCount val="5"/>
                <c:pt idx="1">
                  <c:v>75</c:v>
                </c:pt>
                <c:pt idx="2">
                  <c:v>11</c:v>
                </c:pt>
                <c:pt idx="3">
                  <c:v>12</c:v>
                </c:pt>
                <c:pt idx="4">
                  <c:v>13</c:v>
                </c:pt>
              </c:numCache>
            </c:numRef>
          </c:val>
          <c:extLst>
            <c:ext xmlns:c16="http://schemas.microsoft.com/office/drawing/2014/chart" uri="{C3380CC4-5D6E-409C-BE32-E72D297353CC}">
              <c16:uniqueId val="{00000004-5A70-4B6E-BA4F-75725B49CA80}"/>
            </c:ext>
          </c:extLst>
        </c:ser>
        <c:ser>
          <c:idx val="5"/>
          <c:order val="5"/>
          <c:tx>
            <c:strRef>
              <c:f>[1]israel!$G$1</c:f>
              <c:strCache>
                <c:ptCount val="1"/>
                <c:pt idx="0">
                  <c:v>Options</c:v>
                </c:pt>
              </c:strCache>
            </c:strRef>
          </c:tx>
          <c:spPr>
            <a:solidFill>
              <a:schemeClr val="accent6"/>
            </a:solidFill>
            <a:ln>
              <a:noFill/>
            </a:ln>
            <a:effectLst/>
          </c:spPr>
          <c:invertIfNegative val="0"/>
          <c:cat>
            <c:numRef>
              <c:f>[1]israel!$A$2:$A$6</c:f>
              <c:numCache>
                <c:formatCode>General</c:formatCode>
                <c:ptCount val="5"/>
                <c:pt idx="0">
                  <c:v>39173</c:v>
                </c:pt>
                <c:pt idx="1">
                  <c:v>40269</c:v>
                </c:pt>
                <c:pt idx="2">
                  <c:v>41365</c:v>
                </c:pt>
                <c:pt idx="3">
                  <c:v>42461</c:v>
                </c:pt>
                <c:pt idx="4">
                  <c:v>43556</c:v>
                </c:pt>
              </c:numCache>
            </c:numRef>
          </c:cat>
          <c:val>
            <c:numRef>
              <c:f>[1]israel!$G$2:$G$6</c:f>
              <c:numCache>
                <c:formatCode>General</c:formatCode>
                <c:ptCount val="5"/>
                <c:pt idx="0">
                  <c:v>409</c:v>
                </c:pt>
                <c:pt idx="1">
                  <c:v>489</c:v>
                </c:pt>
                <c:pt idx="2">
                  <c:v>442</c:v>
                </c:pt>
                <c:pt idx="3">
                  <c:v>242</c:v>
                </c:pt>
                <c:pt idx="4">
                  <c:v>443</c:v>
                </c:pt>
              </c:numCache>
            </c:numRef>
          </c:val>
          <c:extLst>
            <c:ext xmlns:c16="http://schemas.microsoft.com/office/drawing/2014/chart" uri="{C3380CC4-5D6E-409C-BE32-E72D297353CC}">
              <c16:uniqueId val="{00000005-5A70-4B6E-BA4F-75725B49CA80}"/>
            </c:ext>
          </c:extLst>
        </c:ser>
        <c:dLbls>
          <c:showLegendKey val="0"/>
          <c:showVal val="0"/>
          <c:showCatName val="0"/>
          <c:showSerName val="0"/>
          <c:showPercent val="0"/>
          <c:showBubbleSize val="0"/>
        </c:dLbls>
        <c:gapWidth val="150"/>
        <c:overlap val="100"/>
        <c:axId val="580279912"/>
        <c:axId val="580284504"/>
      </c:barChart>
      <c:catAx>
        <c:axId val="580279912"/>
        <c:scaling>
          <c:orientation val="minMax"/>
        </c:scaling>
        <c:delete val="0"/>
        <c:axPos val="b"/>
        <c:numFmt formatCode="[$-409]mmmm\-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580284504"/>
        <c:crosses val="autoZero"/>
        <c:auto val="0"/>
        <c:lblAlgn val="ctr"/>
        <c:lblOffset val="100"/>
        <c:noMultiLvlLbl val="1"/>
      </c:catAx>
      <c:valAx>
        <c:axId val="5802845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Million</a:t>
                </a:r>
                <a:r>
                  <a:rPr lang="en-US" sz="1200" baseline="0"/>
                  <a:t> of Dollars</a:t>
                </a:r>
                <a:endParaRPr lang="he-IL" sz="1200"/>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5802799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197224</xdr:colOff>
      <xdr:row>26</xdr:row>
      <xdr:rowOff>110854</xdr:rowOff>
    </xdr:to>
    <xdr:pic>
      <xdr:nvPicPr>
        <xdr:cNvPr id="2" name="תמונה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47725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45357</xdr:colOff>
      <xdr:row>0</xdr:row>
      <xdr:rowOff>63500</xdr:rowOff>
    </xdr:from>
    <xdr:to>
      <xdr:col>15</xdr:col>
      <xdr:colOff>170543</xdr:colOff>
      <xdr:row>26</xdr:row>
      <xdr:rowOff>118858</xdr:rowOff>
    </xdr:to>
    <xdr:pic>
      <xdr:nvPicPr>
        <xdr:cNvPr id="3" name="תמונה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357" y="63500"/>
          <a:ext cx="10058400" cy="47725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absoluteAnchor>
    <xdr:pos x="7471" y="67235"/>
    <xdr:ext cx="8777909" cy="5276849"/>
    <xdr:graphicFrame macro="">
      <xdr:nvGraphicFramePr>
        <xdr:cNvPr id="5" name="תרשים 4">
          <a:extLst>
            <a:ext uri="{FF2B5EF4-FFF2-40B4-BE49-F238E27FC236}">
              <a16:creationId xmlns:a16="http://schemas.microsoft.com/office/drawing/2014/main" id="{00000000-0008-0000-04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internet/OneDrive/Work/Risk%20reversal/_data/data%20from%20BIS/Israeli%20and%20total%20trinnen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
      <sheetName val="israel"/>
      <sheetName val="total"/>
    </sheetNames>
    <sheetDataSet>
      <sheetData sheetId="0" refreshError="1"/>
      <sheetData sheetId="1">
        <row r="1">
          <cell r="B1" t="str">
            <v>Total</v>
          </cell>
          <cell r="C1" t="str">
            <v>Spot transactions</v>
          </cell>
          <cell r="D1" t="str">
            <v>Outright forwards</v>
          </cell>
          <cell r="E1" t="str">
            <v>FX swaps</v>
          </cell>
          <cell r="F1" t="str">
            <v>Currency swaps</v>
          </cell>
          <cell r="G1" t="str">
            <v>Options</v>
          </cell>
        </row>
        <row r="2">
          <cell r="A2">
            <v>39173</v>
          </cell>
          <cell r="B2">
            <v>8355</v>
          </cell>
          <cell r="C2">
            <v>3543</v>
          </cell>
          <cell r="E2">
            <v>4404</v>
          </cell>
          <cell r="G2">
            <v>409</v>
          </cell>
        </row>
        <row r="3">
          <cell r="A3">
            <v>40269</v>
          </cell>
          <cell r="B3">
            <v>10017</v>
          </cell>
          <cell r="C3">
            <v>3880</v>
          </cell>
          <cell r="D3">
            <v>154</v>
          </cell>
          <cell r="E3">
            <v>5419</v>
          </cell>
          <cell r="F3">
            <v>75</v>
          </cell>
          <cell r="G3">
            <v>489</v>
          </cell>
        </row>
        <row r="4">
          <cell r="A4">
            <v>41365</v>
          </cell>
          <cell r="B4">
            <v>7859</v>
          </cell>
          <cell r="C4">
            <v>2870</v>
          </cell>
          <cell r="D4">
            <v>213</v>
          </cell>
          <cell r="E4">
            <v>4324</v>
          </cell>
          <cell r="F4">
            <v>11</v>
          </cell>
          <cell r="G4">
            <v>442</v>
          </cell>
        </row>
        <row r="5">
          <cell r="A5">
            <v>42461</v>
          </cell>
          <cell r="B5">
            <v>7772</v>
          </cell>
          <cell r="C5">
            <v>2256</v>
          </cell>
          <cell r="D5">
            <v>231</v>
          </cell>
          <cell r="E5">
            <v>5031</v>
          </cell>
          <cell r="F5">
            <v>12</v>
          </cell>
          <cell r="G5">
            <v>242</v>
          </cell>
        </row>
        <row r="6">
          <cell r="A6">
            <v>43556</v>
          </cell>
          <cell r="B6">
            <v>7126</v>
          </cell>
          <cell r="C6">
            <v>1068</v>
          </cell>
          <cell r="D6">
            <v>521</v>
          </cell>
          <cell r="E6">
            <v>5082</v>
          </cell>
          <cell r="F6">
            <v>13</v>
          </cell>
          <cell r="G6">
            <v>443</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4"/>
  <sheetViews>
    <sheetView tabSelected="1" zoomScaleNormal="100" workbookViewId="0">
      <selection activeCell="K24" sqref="K24"/>
    </sheetView>
  </sheetViews>
  <sheetFormatPr defaultRowHeight="15" x14ac:dyDescent="0.25"/>
  <cols>
    <col min="1" max="1" width="25.42578125" customWidth="1"/>
    <col min="4" max="4" width="11" customWidth="1"/>
    <col min="11" max="11" width="64.42578125" bestFit="1" customWidth="1"/>
    <col min="12" max="12" width="11.42578125" bestFit="1" customWidth="1"/>
    <col min="13" max="13" width="9.42578125" bestFit="1" customWidth="1"/>
    <col min="14" max="14" width="22.85546875" customWidth="1"/>
    <col min="15" max="15" width="9.140625" customWidth="1"/>
    <col min="16" max="16" width="10.140625" bestFit="1" customWidth="1"/>
    <col min="17" max="17" width="9.140625" bestFit="1" customWidth="1"/>
    <col min="18" max="18" width="11.42578125" bestFit="1" customWidth="1"/>
  </cols>
  <sheetData>
    <row r="1" spans="1:20" x14ac:dyDescent="0.25">
      <c r="A1" s="1" t="s">
        <v>14</v>
      </c>
      <c r="K1" s="1" t="s">
        <v>25</v>
      </c>
      <c r="N1" s="1"/>
    </row>
    <row r="2" spans="1:20" x14ac:dyDescent="0.25">
      <c r="D2" t="s">
        <v>17</v>
      </c>
      <c r="N2" s="17" t="s">
        <v>144</v>
      </c>
    </row>
    <row r="3" spans="1:20" x14ac:dyDescent="0.25">
      <c r="A3" s="7" t="s">
        <v>5</v>
      </c>
      <c r="B3" s="7" t="s">
        <v>6</v>
      </c>
      <c r="C3" s="7" t="s">
        <v>7</v>
      </c>
      <c r="D3" s="7" t="s">
        <v>8</v>
      </c>
      <c r="E3" s="7" t="s">
        <v>9</v>
      </c>
      <c r="F3" s="7" t="s">
        <v>10</v>
      </c>
      <c r="G3" s="7" t="s">
        <v>23</v>
      </c>
      <c r="H3" s="7" t="s">
        <v>13</v>
      </c>
      <c r="K3" s="7"/>
      <c r="L3" s="7" t="s">
        <v>6</v>
      </c>
      <c r="M3" s="7" t="s">
        <v>7</v>
      </c>
      <c r="N3" s="7" t="s">
        <v>8</v>
      </c>
      <c r="O3" s="7" t="s">
        <v>9</v>
      </c>
      <c r="P3" s="7" t="s">
        <v>10</v>
      </c>
      <c r="Q3" s="7" t="s">
        <v>13</v>
      </c>
      <c r="R3" s="12"/>
      <c r="S3" s="12"/>
    </row>
    <row r="4" spans="1:20" x14ac:dyDescent="0.25">
      <c r="A4" s="8" t="s">
        <v>94</v>
      </c>
      <c r="B4" s="2"/>
      <c r="C4" s="2"/>
      <c r="D4" s="9"/>
      <c r="E4" s="9"/>
      <c r="F4" s="2"/>
      <c r="G4" s="2"/>
      <c r="J4" s="8"/>
      <c r="K4" s="2" t="s">
        <v>92</v>
      </c>
      <c r="L4" s="15">
        <v>593.98550724637698</v>
      </c>
      <c r="M4" s="15">
        <v>350</v>
      </c>
      <c r="N4" s="15">
        <v>544.79004301046302</v>
      </c>
      <c r="O4" s="15">
        <v>2</v>
      </c>
      <c r="P4" s="15">
        <v>2266</v>
      </c>
      <c r="Q4" s="11">
        <v>69</v>
      </c>
      <c r="R4" s="2"/>
    </row>
    <row r="5" spans="1:20" x14ac:dyDescent="0.25">
      <c r="A5" s="2" t="s">
        <v>42</v>
      </c>
      <c r="B5" s="15">
        <v>-4.22236303344143E-3</v>
      </c>
      <c r="C5" s="9">
        <v>0</v>
      </c>
      <c r="D5" s="9">
        <v>0.38421423807081401</v>
      </c>
      <c r="E5" s="9">
        <v>-2.3163170538473299</v>
      </c>
      <c r="F5" s="9">
        <v>2.4072865402083998</v>
      </c>
      <c r="G5" s="9">
        <v>-9.5621228094129197E-3</v>
      </c>
      <c r="H5" s="11">
        <v>1826</v>
      </c>
      <c r="K5" s="2" t="s">
        <v>92</v>
      </c>
      <c r="L5" s="15">
        <f>L4/1000</f>
        <v>0.593985507246377</v>
      </c>
      <c r="M5" s="15">
        <f>M4/1000</f>
        <v>0.35</v>
      </c>
      <c r="N5" s="15">
        <f>N4/1000</f>
        <v>0.54479004301046308</v>
      </c>
      <c r="O5" s="15">
        <f>O4/1000</f>
        <v>2E-3</v>
      </c>
      <c r="P5" s="15">
        <f>P4/1000</f>
        <v>2.266</v>
      </c>
      <c r="Q5" s="11">
        <v>69</v>
      </c>
      <c r="R5" s="11"/>
      <c r="S5" s="9"/>
      <c r="T5" s="11"/>
    </row>
    <row r="6" spans="1:20" x14ac:dyDescent="0.25">
      <c r="A6" s="2" t="s">
        <v>43</v>
      </c>
      <c r="B6" s="15">
        <v>-8.8439109224693301E-3</v>
      </c>
      <c r="C6" s="9">
        <v>8.0570640218198906E-3</v>
      </c>
      <c r="D6" s="9">
        <v>0.47261810703375901</v>
      </c>
      <c r="E6" s="9">
        <v>-2.29742400028216</v>
      </c>
      <c r="F6" s="9">
        <v>2.9508354055260702</v>
      </c>
      <c r="G6" s="9">
        <v>1.24966240329678E-2</v>
      </c>
      <c r="H6" s="11">
        <v>1826</v>
      </c>
      <c r="N6" s="2"/>
      <c r="O6" s="15"/>
      <c r="P6" s="9"/>
      <c r="Q6" s="9"/>
      <c r="R6" s="9"/>
      <c r="S6" s="9"/>
      <c r="T6" s="11"/>
    </row>
    <row r="7" spans="1:20" x14ac:dyDescent="0.25">
      <c r="A7" s="2" t="s">
        <v>44</v>
      </c>
      <c r="B7" s="15">
        <v>-1.37214059873029E-2</v>
      </c>
      <c r="C7" s="9">
        <v>-1.86115843516905E-2</v>
      </c>
      <c r="D7" s="9">
        <v>0.31700412765012498</v>
      </c>
      <c r="E7" s="9">
        <v>-2.0158075917090299</v>
      </c>
      <c r="F7" s="9">
        <v>2.3423813674028602</v>
      </c>
      <c r="G7" s="9">
        <v>1.84791472872371E-2</v>
      </c>
      <c r="H7" s="11">
        <v>1826</v>
      </c>
      <c r="K7" s="1" t="s">
        <v>50</v>
      </c>
      <c r="N7" s="29" t="s">
        <v>51</v>
      </c>
      <c r="O7" s="15"/>
      <c r="P7" s="9"/>
      <c r="Q7" s="9"/>
      <c r="R7" s="9"/>
      <c r="S7" s="9"/>
      <c r="T7" s="11"/>
    </row>
    <row r="8" spans="1:20" x14ac:dyDescent="0.25">
      <c r="A8" s="2" t="s">
        <v>207</v>
      </c>
      <c r="B8" s="15">
        <v>-5.1505482683618696E-3</v>
      </c>
      <c r="C8" s="9">
        <v>-1.7656330159114799E-2</v>
      </c>
      <c r="D8" s="9">
        <v>0.373471572572591</v>
      </c>
      <c r="E8" s="9">
        <v>-2.2933684186470402</v>
      </c>
      <c r="F8" s="9">
        <v>1.58884650981529</v>
      </c>
      <c r="G8" s="9">
        <v>4.7007376048680299E-2</v>
      </c>
      <c r="H8" s="11">
        <v>1826</v>
      </c>
      <c r="K8" s="1"/>
      <c r="N8" s="29"/>
      <c r="O8" s="15"/>
      <c r="P8" s="9"/>
      <c r="Q8" s="9"/>
      <c r="R8" s="9"/>
      <c r="S8" s="9"/>
      <c r="T8" s="11"/>
    </row>
    <row r="9" spans="1:20" x14ac:dyDescent="0.25">
      <c r="A9" s="8" t="s">
        <v>95</v>
      </c>
      <c r="B9" s="15"/>
      <c r="C9" s="9"/>
      <c r="D9" s="9"/>
      <c r="E9" s="9"/>
      <c r="F9" s="9"/>
      <c r="G9" s="9"/>
      <c r="H9" s="11"/>
      <c r="K9" s="7" t="s">
        <v>52</v>
      </c>
      <c r="L9" s="7" t="s">
        <v>53</v>
      </c>
      <c r="M9" s="9"/>
      <c r="N9" s="11"/>
    </row>
    <row r="10" spans="1:20" x14ac:dyDescent="0.25">
      <c r="A10" s="2" t="s">
        <v>20</v>
      </c>
      <c r="B10" s="9">
        <v>1660.3360466603699</v>
      </c>
      <c r="C10" s="9">
        <v>1643.8869999999999</v>
      </c>
      <c r="D10" s="9">
        <v>875.36872805032704</v>
      </c>
      <c r="E10" s="9">
        <v>4.2232199999999998E-2</v>
      </c>
      <c r="F10" s="9">
        <v>6399.0955992999998</v>
      </c>
      <c r="G10" s="9">
        <v>9.9517977005430802E-2</v>
      </c>
      <c r="H10" s="11">
        <v>1769</v>
      </c>
      <c r="K10" s="2" t="s">
        <v>218</v>
      </c>
      <c r="L10" s="20">
        <v>5.16586532170729E-2</v>
      </c>
      <c r="M10" s="9"/>
      <c r="N10" s="11"/>
    </row>
    <row r="11" spans="1:20" x14ac:dyDescent="0.25">
      <c r="A11" s="2" t="s">
        <v>21</v>
      </c>
      <c r="B11" s="9">
        <v>4109.4989180631201</v>
      </c>
      <c r="C11" s="9">
        <v>4118.7442041000004</v>
      </c>
      <c r="D11" s="9">
        <v>1853.62521476557</v>
      </c>
      <c r="E11" s="9">
        <v>0</v>
      </c>
      <c r="F11" s="9">
        <v>11623.507</v>
      </c>
      <c r="G11" s="9">
        <v>0.184301848795069</v>
      </c>
      <c r="H11" s="11">
        <v>1749</v>
      </c>
      <c r="K11" s="2" t="s">
        <v>219</v>
      </c>
      <c r="L11" s="20">
        <v>8.16039609195807</v>
      </c>
      <c r="M11" s="9"/>
      <c r="N11" s="11"/>
    </row>
    <row r="12" spans="1:20" x14ac:dyDescent="0.25">
      <c r="A12" s="2" t="s">
        <v>93</v>
      </c>
      <c r="B12" s="9">
        <v>395.38884374896702</v>
      </c>
      <c r="C12" s="9">
        <v>277.8415</v>
      </c>
      <c r="D12" s="9">
        <v>419.141743470368</v>
      </c>
      <c r="E12" s="9">
        <v>0</v>
      </c>
      <c r="F12" s="9">
        <v>5354.9841839000001</v>
      </c>
      <c r="G12" s="9">
        <v>0.225308608248806</v>
      </c>
      <c r="H12" s="11">
        <v>1744</v>
      </c>
      <c r="K12" s="2" t="s">
        <v>54</v>
      </c>
      <c r="L12" s="20">
        <v>1.4634146341463401</v>
      </c>
      <c r="M12" s="9"/>
      <c r="N12" s="11"/>
    </row>
    <row r="13" spans="1:20" ht="30.95" customHeight="1" x14ac:dyDescent="0.25">
      <c r="A13" s="8" t="s">
        <v>47</v>
      </c>
      <c r="B13" s="16"/>
      <c r="C13" s="14"/>
      <c r="D13" s="10"/>
      <c r="E13" s="9"/>
      <c r="F13" s="14"/>
      <c r="G13" s="14"/>
      <c r="H13" s="11"/>
      <c r="K13" s="2" t="s">
        <v>145</v>
      </c>
      <c r="L13" s="20">
        <v>1.72887239916177</v>
      </c>
      <c r="M13" s="14"/>
      <c r="N13" s="11"/>
    </row>
    <row r="14" spans="1:20" ht="26.1" customHeight="1" x14ac:dyDescent="0.25">
      <c r="A14" s="2" t="s">
        <v>24</v>
      </c>
      <c r="B14" s="9">
        <v>-24.7446627242857</v>
      </c>
      <c r="C14" s="9">
        <v>-14.51327545</v>
      </c>
      <c r="D14" s="9">
        <v>157.257166319167</v>
      </c>
      <c r="E14" s="9">
        <v>-646.41850260000001</v>
      </c>
      <c r="F14" s="9">
        <v>736.51007649999997</v>
      </c>
      <c r="G14" s="9">
        <v>0.357668149914244</v>
      </c>
      <c r="H14" s="11">
        <v>1820</v>
      </c>
      <c r="K14" s="18"/>
      <c r="N14" s="8"/>
      <c r="O14" s="16"/>
      <c r="P14" s="14"/>
      <c r="Q14" s="10"/>
      <c r="R14" s="9"/>
      <c r="S14" s="14"/>
      <c r="T14" s="11"/>
    </row>
    <row r="15" spans="1:20" x14ac:dyDescent="0.25">
      <c r="A15" s="2" t="s">
        <v>18</v>
      </c>
      <c r="B15" s="9">
        <v>17.134907138434102</v>
      </c>
      <c r="C15" s="9">
        <v>10.972611000000001</v>
      </c>
      <c r="D15" s="9">
        <v>113.659428725442</v>
      </c>
      <c r="E15" s="9">
        <v>-552.53318439999998</v>
      </c>
      <c r="F15" s="9">
        <v>547.43551549999995</v>
      </c>
      <c r="G15" s="9">
        <v>0.25545219474911401</v>
      </c>
      <c r="H15" s="11">
        <v>1820</v>
      </c>
      <c r="N15" s="8"/>
      <c r="O15" s="16"/>
      <c r="P15" s="14"/>
      <c r="Q15" s="10"/>
      <c r="R15" s="9"/>
      <c r="S15" s="14"/>
      <c r="T15" s="11"/>
    </row>
    <row r="16" spans="1:20" x14ac:dyDescent="0.25">
      <c r="A16" s="2" t="s">
        <v>19</v>
      </c>
      <c r="B16" s="9">
        <v>5.6000741075274796</v>
      </c>
      <c r="C16" s="9">
        <v>4.7913781499999999</v>
      </c>
      <c r="D16" s="9">
        <v>80.302075918248903</v>
      </c>
      <c r="E16" s="9">
        <v>-691.8839504</v>
      </c>
      <c r="F16" s="9">
        <v>578.90274520000003</v>
      </c>
      <c r="G16" s="9">
        <v>3.0132481278286001E-2</v>
      </c>
      <c r="H16" s="11">
        <v>1820</v>
      </c>
      <c r="N16" s="2"/>
      <c r="O16" s="16"/>
      <c r="P16" s="9"/>
      <c r="Q16" s="9"/>
      <c r="R16" s="10"/>
      <c r="S16" s="9"/>
      <c r="T16" s="11"/>
    </row>
    <row r="17" spans="1:20" x14ac:dyDescent="0.25">
      <c r="A17" s="2" t="s">
        <v>45</v>
      </c>
      <c r="B17" s="9">
        <v>-4.0595582876648297</v>
      </c>
      <c r="C17" s="9">
        <v>0</v>
      </c>
      <c r="D17" s="9">
        <v>86.264907979385995</v>
      </c>
      <c r="E17" s="9">
        <v>-563.37149350000004</v>
      </c>
      <c r="F17" s="9">
        <v>734.30595640000001</v>
      </c>
      <c r="G17" s="9">
        <v>0.23273950516064101</v>
      </c>
      <c r="H17" s="11">
        <v>1820</v>
      </c>
      <c r="N17" s="2"/>
      <c r="O17" s="16"/>
      <c r="P17" s="9"/>
      <c r="Q17" s="9"/>
      <c r="R17" s="10"/>
      <c r="S17" s="9"/>
      <c r="T17" s="11"/>
    </row>
    <row r="18" spans="1:20" x14ac:dyDescent="0.25">
      <c r="A18" s="8" t="s">
        <v>48</v>
      </c>
      <c r="B18" s="9"/>
      <c r="C18" s="9"/>
      <c r="D18" s="9"/>
      <c r="E18" s="10"/>
      <c r="F18" s="9"/>
      <c r="G18" s="9"/>
      <c r="N18" s="2"/>
      <c r="O18" s="9"/>
      <c r="P18" s="9"/>
      <c r="Q18" s="9"/>
      <c r="R18" s="10"/>
      <c r="S18" s="9"/>
    </row>
    <row r="19" spans="1:20" x14ac:dyDescent="0.25">
      <c r="A19" s="2" t="s">
        <v>208</v>
      </c>
      <c r="B19" s="9">
        <v>0.79763198247535605</v>
      </c>
      <c r="C19" s="9">
        <v>0.74299999999999999</v>
      </c>
      <c r="D19" s="9">
        <v>0.201788283749956</v>
      </c>
      <c r="E19" s="9">
        <v>0.47670000000000001</v>
      </c>
      <c r="F19" s="9">
        <v>1.52</v>
      </c>
      <c r="G19" s="10">
        <v>0.99517503100403304</v>
      </c>
      <c r="H19" s="11">
        <v>1826</v>
      </c>
      <c r="N19" s="2"/>
      <c r="O19" s="9"/>
      <c r="P19" s="9"/>
      <c r="Q19" s="9"/>
      <c r="R19" s="10"/>
      <c r="S19" s="9"/>
    </row>
    <row r="20" spans="1:20" x14ac:dyDescent="0.25">
      <c r="A20" s="2" t="s">
        <v>119</v>
      </c>
      <c r="B20" s="9">
        <v>0.381012048192783</v>
      </c>
      <c r="C20" s="9">
        <v>0.1</v>
      </c>
      <c r="D20" s="9">
        <v>0.46908043996163901</v>
      </c>
      <c r="E20" s="9">
        <v>9.8000000000000004E-2</v>
      </c>
      <c r="F20" s="9">
        <v>1.75</v>
      </c>
      <c r="G20" s="10">
        <v>0.99953179709673401</v>
      </c>
      <c r="H20" s="11">
        <v>1826</v>
      </c>
      <c r="J20" s="2"/>
      <c r="N20" s="8"/>
      <c r="O20" s="9"/>
      <c r="P20" s="9"/>
      <c r="Q20" s="9"/>
      <c r="R20" s="10"/>
      <c r="S20" s="9"/>
    </row>
    <row r="21" spans="1:20" ht="17.100000000000001" customHeight="1" x14ac:dyDescent="0.25">
      <c r="A21" s="2" t="s">
        <v>209</v>
      </c>
      <c r="B21" s="9">
        <v>0.82410813800657201</v>
      </c>
      <c r="C21" s="9">
        <v>0.40697499999999998</v>
      </c>
      <c r="D21" s="9">
        <v>0.81772695866019296</v>
      </c>
      <c r="E21" s="9">
        <v>7.9500000000000001E-2</v>
      </c>
      <c r="F21" s="9">
        <v>2.4027500000000002</v>
      </c>
      <c r="G21" s="10">
        <v>0.99971858883213804</v>
      </c>
      <c r="H21" s="11">
        <v>1826</v>
      </c>
      <c r="N21" s="2"/>
    </row>
    <row r="22" spans="1:20" x14ac:dyDescent="0.25">
      <c r="A22" s="2" t="s">
        <v>49</v>
      </c>
      <c r="B22" s="9">
        <v>14.863216106636401</v>
      </c>
      <c r="C22" s="9">
        <v>13.89</v>
      </c>
      <c r="D22" s="9">
        <v>3.8064187817261601</v>
      </c>
      <c r="E22" s="9">
        <v>9.14</v>
      </c>
      <c r="F22" s="9">
        <v>40.740001999999997</v>
      </c>
      <c r="G22" s="10">
        <v>0.92810993568613998</v>
      </c>
      <c r="H22" s="11">
        <v>1763</v>
      </c>
      <c r="N22" s="2"/>
    </row>
    <row r="23" spans="1:20" x14ac:dyDescent="0.25">
      <c r="N23" s="2"/>
    </row>
    <row r="24" spans="1:20" x14ac:dyDescent="0.25">
      <c r="A24" s="1" t="s">
        <v>15</v>
      </c>
      <c r="N24" s="2"/>
    </row>
    <row r="25" spans="1:20" x14ac:dyDescent="0.25">
      <c r="D25" t="s">
        <v>17</v>
      </c>
    </row>
    <row r="26" spans="1:20" x14ac:dyDescent="0.25">
      <c r="A26" s="7" t="s">
        <v>5</v>
      </c>
      <c r="B26" s="7" t="s">
        <v>6</v>
      </c>
      <c r="C26" s="7" t="s">
        <v>7</v>
      </c>
      <c r="D26" s="7" t="s">
        <v>8</v>
      </c>
      <c r="E26" s="7" t="s">
        <v>9</v>
      </c>
      <c r="F26" s="7" t="s">
        <v>10</v>
      </c>
      <c r="G26" s="7" t="s">
        <v>23</v>
      </c>
      <c r="H26" s="7" t="s">
        <v>13</v>
      </c>
      <c r="N26" s="1"/>
    </row>
    <row r="27" spans="1:20" x14ac:dyDescent="0.25">
      <c r="A27" s="8" t="s">
        <v>22</v>
      </c>
      <c r="B27" s="2"/>
      <c r="C27" s="2"/>
      <c r="D27" s="9"/>
      <c r="E27" s="9"/>
      <c r="F27" s="2"/>
      <c r="G27" s="2"/>
    </row>
    <row r="28" spans="1:20" x14ac:dyDescent="0.25">
      <c r="A28" s="2" t="s">
        <v>61</v>
      </c>
      <c r="B28" s="15">
        <v>0.65787239868565095</v>
      </c>
      <c r="C28" s="9">
        <v>0.59875</v>
      </c>
      <c r="D28" s="9">
        <v>0.43181076795909301</v>
      </c>
      <c r="E28" s="9">
        <v>-0.42</v>
      </c>
      <c r="F28" s="9">
        <v>2.7725</v>
      </c>
      <c r="G28" s="9">
        <v>0.949726721058056</v>
      </c>
      <c r="H28" s="11">
        <v>1826</v>
      </c>
      <c r="N28" s="12"/>
      <c r="O28" s="12"/>
      <c r="P28" s="12"/>
      <c r="Q28" s="12"/>
      <c r="R28" s="12"/>
      <c r="S28" s="12"/>
      <c r="T28" s="12"/>
    </row>
    <row r="29" spans="1:20" x14ac:dyDescent="0.25">
      <c r="A29" s="2" t="s">
        <v>62</v>
      </c>
      <c r="B29" s="15">
        <v>1.0877108433734901</v>
      </c>
      <c r="C29" s="9">
        <v>0.92749999999999999</v>
      </c>
      <c r="D29" s="9">
        <v>0.67384996656416196</v>
      </c>
      <c r="E29" s="9">
        <v>-0.12</v>
      </c>
      <c r="F29" s="9">
        <v>3.3275000000000001</v>
      </c>
      <c r="G29" s="9">
        <v>0.99374968385929496</v>
      </c>
      <c r="H29" s="11">
        <v>1826</v>
      </c>
      <c r="N29" s="8"/>
      <c r="O29" s="2"/>
      <c r="P29" s="2"/>
      <c r="Q29" s="9"/>
      <c r="R29" s="9"/>
      <c r="S29" s="2"/>
    </row>
    <row r="30" spans="1:20" x14ac:dyDescent="0.25">
      <c r="A30" s="2" t="s">
        <v>63</v>
      </c>
      <c r="B30" s="15">
        <v>1.43836664841182</v>
      </c>
      <c r="C30" s="9">
        <v>1.13625</v>
      </c>
      <c r="D30" s="9">
        <v>0.87074278943801597</v>
      </c>
      <c r="E30" s="9">
        <v>-5.2499999999999998E-2</v>
      </c>
      <c r="F30" s="9">
        <v>3.58</v>
      </c>
      <c r="G30" s="15">
        <v>0.996693954302729</v>
      </c>
      <c r="H30" s="11">
        <v>1826</v>
      </c>
      <c r="N30" s="2"/>
      <c r="O30" s="15"/>
      <c r="P30" s="9"/>
      <c r="Q30" s="9"/>
      <c r="R30" s="9"/>
      <c r="S30" s="9"/>
      <c r="T30" s="11"/>
    </row>
    <row r="31" spans="1:20" x14ac:dyDescent="0.25">
      <c r="A31" s="2" t="s">
        <v>64</v>
      </c>
      <c r="B31" s="15">
        <v>1.64915936473166</v>
      </c>
      <c r="C31" s="9">
        <v>1.3049999999999999</v>
      </c>
      <c r="D31" s="9">
        <v>0.97609781808965002</v>
      </c>
      <c r="E31" s="9">
        <v>-2.5000000000000001E-3</v>
      </c>
      <c r="F31" s="9">
        <v>3.7549999999999999</v>
      </c>
      <c r="G31" s="15">
        <v>0.99762667138391703</v>
      </c>
      <c r="H31" s="11">
        <v>1826</v>
      </c>
      <c r="N31" s="2"/>
      <c r="O31" s="15"/>
      <c r="P31" s="9"/>
      <c r="Q31" s="9"/>
      <c r="R31" s="9"/>
      <c r="S31" s="9"/>
      <c r="T31" s="11"/>
    </row>
    <row r="32" spans="1:20" x14ac:dyDescent="0.25">
      <c r="A32" s="2" t="s">
        <v>65</v>
      </c>
      <c r="B32" s="15">
        <v>1.7499137458926599</v>
      </c>
      <c r="C32" s="9">
        <v>1.40625</v>
      </c>
      <c r="D32" s="9">
        <v>1.0543155782053899</v>
      </c>
      <c r="E32" s="9">
        <v>0.1575</v>
      </c>
      <c r="F32" s="9">
        <v>4.12</v>
      </c>
      <c r="G32" s="15">
        <v>0.99756244920405002</v>
      </c>
      <c r="H32" s="11">
        <v>1826</v>
      </c>
      <c r="N32" s="2"/>
      <c r="O32" s="15"/>
      <c r="P32" s="9"/>
      <c r="Q32" s="9"/>
      <c r="R32" s="9"/>
      <c r="S32" s="9"/>
      <c r="T32" s="11"/>
    </row>
    <row r="33" spans="1:20" x14ac:dyDescent="0.25">
      <c r="A33" s="2" t="s">
        <v>66</v>
      </c>
      <c r="B33" s="15">
        <v>1.9501752464403099</v>
      </c>
      <c r="C33" s="9">
        <v>1.6675</v>
      </c>
      <c r="D33" s="9">
        <v>1.08922794548114</v>
      </c>
      <c r="E33" s="9">
        <v>0.26</v>
      </c>
      <c r="F33" s="9">
        <v>4.3</v>
      </c>
      <c r="G33" s="15">
        <v>0.99760571695137201</v>
      </c>
      <c r="H33" s="11">
        <v>1826</v>
      </c>
      <c r="N33" s="2"/>
      <c r="O33" s="15"/>
      <c r="P33" s="9"/>
      <c r="Q33" s="9"/>
      <c r="R33" s="9"/>
      <c r="S33" s="9"/>
      <c r="T33" s="11"/>
    </row>
    <row r="34" spans="1:20" x14ac:dyDescent="0.25">
      <c r="A34" s="2" t="s">
        <v>67</v>
      </c>
      <c r="B34" s="15">
        <v>0.396099397590362</v>
      </c>
      <c r="C34" s="9">
        <v>0.37375000000000003</v>
      </c>
      <c r="D34" s="9">
        <v>0.257469547830245</v>
      </c>
      <c r="E34" s="9">
        <v>-0.1225</v>
      </c>
      <c r="F34" s="9">
        <v>1.49</v>
      </c>
      <c r="G34" s="15">
        <v>0.97582923804357802</v>
      </c>
      <c r="H34" s="11">
        <v>1826</v>
      </c>
      <c r="N34" s="2"/>
      <c r="O34" s="15"/>
      <c r="P34" s="9"/>
      <c r="Q34" s="9"/>
      <c r="R34" s="9"/>
      <c r="S34" s="9"/>
      <c r="T34" s="11"/>
    </row>
    <row r="35" spans="1:20" x14ac:dyDescent="0.25">
      <c r="A35" s="2" t="s">
        <v>68</v>
      </c>
      <c r="B35" s="15">
        <v>0.59736856516976999</v>
      </c>
      <c r="C35" s="14">
        <v>0.5</v>
      </c>
      <c r="D35" s="9">
        <v>0.37106861120589102</v>
      </c>
      <c r="E35" s="9">
        <v>-7.2499999999999995E-2</v>
      </c>
      <c r="F35" s="9">
        <v>1.8274999999999999</v>
      </c>
      <c r="G35" s="15">
        <v>0.99448388626672701</v>
      </c>
      <c r="H35" s="11">
        <v>1826</v>
      </c>
      <c r="N35" s="2"/>
      <c r="O35" s="16"/>
      <c r="P35" s="9"/>
      <c r="Q35" s="9"/>
      <c r="R35" s="9"/>
      <c r="S35" s="9"/>
      <c r="T35" s="11"/>
    </row>
    <row r="36" spans="1:20" x14ac:dyDescent="0.25">
      <c r="A36" s="2" t="s">
        <v>69</v>
      </c>
      <c r="B36" s="15">
        <v>0.78165662650602497</v>
      </c>
      <c r="C36" s="9">
        <v>0.61</v>
      </c>
      <c r="D36" s="9">
        <v>0.47403629056198199</v>
      </c>
      <c r="E36" s="9">
        <v>-2.2499999999999999E-2</v>
      </c>
      <c r="F36" s="9">
        <v>1.915</v>
      </c>
      <c r="G36" s="15">
        <v>0.99767471898111304</v>
      </c>
      <c r="H36" s="11">
        <v>1826</v>
      </c>
      <c r="N36" s="2"/>
      <c r="O36" s="16"/>
      <c r="P36" s="9"/>
      <c r="Q36" s="9"/>
      <c r="R36" s="9"/>
      <c r="S36" s="9"/>
      <c r="T36" s="11"/>
    </row>
    <row r="37" spans="1:20" x14ac:dyDescent="0.25">
      <c r="A37" s="2" t="s">
        <v>70</v>
      </c>
      <c r="B37" s="15">
        <v>0.89161829134720705</v>
      </c>
      <c r="C37" s="9">
        <v>0.69499999999999995</v>
      </c>
      <c r="D37" s="9">
        <v>0.53045730746270803</v>
      </c>
      <c r="E37" s="9">
        <v>0.01</v>
      </c>
      <c r="F37" s="9">
        <v>1.9850000000000001</v>
      </c>
      <c r="G37" s="15">
        <v>0.99842483649667102</v>
      </c>
      <c r="H37" s="11">
        <v>1826</v>
      </c>
      <c r="N37" s="2"/>
      <c r="O37" s="16"/>
      <c r="P37" s="14"/>
      <c r="Q37" s="10"/>
      <c r="R37" s="9"/>
      <c r="S37" s="14"/>
      <c r="T37" s="11"/>
    </row>
    <row r="38" spans="1:20" x14ac:dyDescent="0.25">
      <c r="A38" s="2" t="s">
        <v>71</v>
      </c>
      <c r="B38" s="15">
        <v>0.94872946330777597</v>
      </c>
      <c r="C38" s="9">
        <v>0.77625</v>
      </c>
      <c r="D38" s="9">
        <v>0.56642219591932197</v>
      </c>
      <c r="E38" s="9">
        <v>0.1</v>
      </c>
      <c r="F38" s="9">
        <v>2.13</v>
      </c>
      <c r="G38" s="15">
        <v>0.99850933343897097</v>
      </c>
      <c r="H38" s="11">
        <v>1826</v>
      </c>
      <c r="N38" s="2"/>
      <c r="O38" s="16"/>
      <c r="P38" s="9"/>
      <c r="Q38" s="9"/>
      <c r="R38" s="10"/>
      <c r="S38" s="9"/>
      <c r="T38" s="11"/>
    </row>
    <row r="39" spans="1:20" x14ac:dyDescent="0.25">
      <c r="A39" s="2" t="s">
        <v>72</v>
      </c>
      <c r="B39" s="15">
        <v>1.04497672508215</v>
      </c>
      <c r="C39" s="9">
        <v>0.87749999999999995</v>
      </c>
      <c r="D39" s="9">
        <v>0.58445167148986499</v>
      </c>
      <c r="E39" s="9">
        <v>0.17499999999999999</v>
      </c>
      <c r="F39" s="9">
        <v>2.2374999999999998</v>
      </c>
      <c r="G39" s="15">
        <v>0.998702715407223</v>
      </c>
      <c r="H39" s="11">
        <v>1826</v>
      </c>
      <c r="N39" s="2"/>
      <c r="O39" s="16"/>
      <c r="P39" s="9"/>
      <c r="Q39" s="9"/>
      <c r="R39" s="10"/>
      <c r="S39" s="9"/>
      <c r="T39" s="11"/>
    </row>
    <row r="40" spans="1:20" x14ac:dyDescent="0.25">
      <c r="A40" s="8" t="s">
        <v>214</v>
      </c>
      <c r="B40" s="15"/>
      <c r="C40" s="9"/>
      <c r="D40" s="9"/>
      <c r="E40" s="9"/>
      <c r="F40" s="9"/>
      <c r="G40" s="15"/>
      <c r="H40" s="11"/>
      <c r="N40" s="2"/>
      <c r="O40" s="16"/>
      <c r="P40" s="9"/>
      <c r="Q40" s="9"/>
      <c r="R40" s="10"/>
      <c r="S40" s="9"/>
      <c r="T40" s="11"/>
    </row>
    <row r="41" spans="1:20" x14ac:dyDescent="0.25">
      <c r="A41" s="2" t="s">
        <v>73</v>
      </c>
      <c r="B41" s="15">
        <v>0.79383077765607701</v>
      </c>
      <c r="C41" s="9">
        <v>0.9</v>
      </c>
      <c r="D41" s="9">
        <v>0.44026445428205102</v>
      </c>
      <c r="E41" s="9">
        <v>-1.665</v>
      </c>
      <c r="F41" s="9">
        <v>1.92</v>
      </c>
      <c r="G41" s="15">
        <v>0.429206961187514</v>
      </c>
      <c r="H41" s="11">
        <v>1826</v>
      </c>
      <c r="N41" s="2"/>
      <c r="O41" s="16"/>
      <c r="P41" s="9"/>
      <c r="Q41" s="9"/>
      <c r="R41" s="10"/>
      <c r="S41" s="9"/>
      <c r="T41" s="11"/>
    </row>
    <row r="42" spans="1:20" x14ac:dyDescent="0.25">
      <c r="A42" s="2" t="s">
        <v>74</v>
      </c>
      <c r="B42" s="15">
        <v>0.73764923329682297</v>
      </c>
      <c r="C42" s="9">
        <v>0.73124999999999996</v>
      </c>
      <c r="D42" s="9">
        <v>0.124825583705253</v>
      </c>
      <c r="E42" s="9">
        <v>0.46</v>
      </c>
      <c r="F42" s="9">
        <v>1.1174999999999999</v>
      </c>
      <c r="G42" s="15">
        <v>0.91780936263130697</v>
      </c>
      <c r="H42" s="11">
        <v>1826</v>
      </c>
      <c r="N42" s="2"/>
      <c r="O42" s="16"/>
      <c r="P42" s="9"/>
      <c r="Q42" s="9"/>
      <c r="R42" s="10"/>
      <c r="S42" s="9"/>
      <c r="T42" s="11"/>
    </row>
    <row r="43" spans="1:20" x14ac:dyDescent="0.25">
      <c r="A43" s="2" t="s">
        <v>75</v>
      </c>
      <c r="B43" s="15">
        <v>1.00834474260679</v>
      </c>
      <c r="C43" s="9">
        <v>0.97499999999999998</v>
      </c>
      <c r="D43" s="9">
        <v>0.20893874468996501</v>
      </c>
      <c r="E43" s="9">
        <v>0.59</v>
      </c>
      <c r="F43" s="9">
        <v>1.4450000000000001</v>
      </c>
      <c r="G43" s="15">
        <v>0.97646912427521104</v>
      </c>
      <c r="H43" s="11">
        <v>1826</v>
      </c>
      <c r="N43" s="2"/>
      <c r="O43" s="16"/>
      <c r="P43" s="9"/>
      <c r="Q43" s="9"/>
      <c r="R43" s="10"/>
      <c r="S43" s="9"/>
      <c r="T43" s="11"/>
    </row>
    <row r="44" spans="1:20" x14ac:dyDescent="0.25">
      <c r="A44" s="2" t="s">
        <v>76</v>
      </c>
      <c r="B44" s="15">
        <v>1.1861103504928801</v>
      </c>
      <c r="C44" s="9">
        <v>1.1399999999999999</v>
      </c>
      <c r="D44" s="9">
        <v>0.24888479209044601</v>
      </c>
      <c r="E44" s="9">
        <v>0.64500000000000002</v>
      </c>
      <c r="F44" s="9">
        <v>1.7250000000000001</v>
      </c>
      <c r="G44" s="15">
        <v>0.98221083393231001</v>
      </c>
      <c r="H44" s="11">
        <v>1826</v>
      </c>
      <c r="N44" s="2"/>
      <c r="O44" s="16"/>
      <c r="P44" s="9"/>
      <c r="Q44" s="9"/>
      <c r="R44" s="10"/>
      <c r="S44" s="9"/>
      <c r="T44" s="11"/>
    </row>
    <row r="45" spans="1:20" x14ac:dyDescent="0.25">
      <c r="A45" s="2" t="s">
        <v>77</v>
      </c>
      <c r="B45" s="15">
        <v>1.26927573932092</v>
      </c>
      <c r="C45" s="9">
        <v>1.19</v>
      </c>
      <c r="D45" s="9">
        <v>0.29150660690861002</v>
      </c>
      <c r="E45" s="9">
        <v>0.69</v>
      </c>
      <c r="F45" s="9">
        <v>1.92</v>
      </c>
      <c r="G45" s="15">
        <v>0.98291089545398702</v>
      </c>
      <c r="H45" s="11">
        <v>1826</v>
      </c>
      <c r="N45" s="2"/>
      <c r="O45" s="16"/>
      <c r="P45" s="9"/>
      <c r="Q45" s="9"/>
      <c r="R45" s="10"/>
      <c r="S45" s="9"/>
      <c r="T45" s="11"/>
    </row>
    <row r="46" spans="1:20" ht="20.45" customHeight="1" x14ac:dyDescent="0.25">
      <c r="A46" s="2" t="s">
        <v>78</v>
      </c>
      <c r="B46" s="15">
        <v>1.45169222343921</v>
      </c>
      <c r="C46" s="9">
        <v>1.4087499999999999</v>
      </c>
      <c r="D46" s="9">
        <v>0.32261516667638102</v>
      </c>
      <c r="E46" s="9">
        <v>0.78</v>
      </c>
      <c r="F46" s="9">
        <v>2.2000000000000002</v>
      </c>
      <c r="G46" s="15">
        <v>0.98461424172599898</v>
      </c>
      <c r="H46" s="11">
        <v>1826</v>
      </c>
      <c r="N46" s="2"/>
      <c r="O46" s="16"/>
      <c r="P46" s="9"/>
      <c r="Q46" s="9"/>
      <c r="R46" s="10"/>
      <c r="S46" s="9"/>
      <c r="T46" s="11"/>
    </row>
    <row r="47" spans="1:20" ht="20.45" customHeight="1" x14ac:dyDescent="0.25">
      <c r="A47" s="2" t="s">
        <v>79</v>
      </c>
      <c r="B47" s="15">
        <v>0.13599534501642899</v>
      </c>
      <c r="C47" s="9">
        <v>0.19750000000000001</v>
      </c>
      <c r="D47" s="9">
        <v>0.29982432958059901</v>
      </c>
      <c r="E47" s="9">
        <v>-2.4500000000000002</v>
      </c>
      <c r="F47" s="9">
        <v>1.1950000000000001</v>
      </c>
      <c r="G47" s="15">
        <v>-5.1820057902932197E-2</v>
      </c>
      <c r="H47" s="11">
        <v>1826</v>
      </c>
      <c r="N47" s="2"/>
      <c r="O47" s="16"/>
      <c r="P47" s="9"/>
      <c r="Q47" s="9"/>
      <c r="R47" s="10"/>
      <c r="S47" s="9"/>
      <c r="T47" s="11"/>
    </row>
    <row r="48" spans="1:20" ht="20.45" customHeight="1" x14ac:dyDescent="0.25">
      <c r="A48" s="2" t="s">
        <v>80</v>
      </c>
      <c r="B48" s="15">
        <v>0.23631708652792899</v>
      </c>
      <c r="C48" s="9">
        <v>0.22500000000000001</v>
      </c>
      <c r="D48" s="9">
        <v>4.41549724586267E-2</v>
      </c>
      <c r="E48" s="9">
        <v>0.14249999999999999</v>
      </c>
      <c r="F48" s="9">
        <v>0.37</v>
      </c>
      <c r="G48" s="15">
        <v>0.94485751328244305</v>
      </c>
      <c r="H48" s="11">
        <v>1826</v>
      </c>
      <c r="N48" s="2"/>
      <c r="O48" s="16"/>
      <c r="P48" s="9"/>
      <c r="Q48" s="9"/>
      <c r="R48" s="10"/>
      <c r="S48" s="9"/>
      <c r="T48" s="11"/>
    </row>
    <row r="49" spans="1:20" ht="20.45" customHeight="1" x14ac:dyDescent="0.25">
      <c r="A49" s="2" t="s">
        <v>81</v>
      </c>
      <c r="B49" s="15">
        <v>0.32660733844468698</v>
      </c>
      <c r="C49" s="9">
        <v>0.3075</v>
      </c>
      <c r="D49" s="9">
        <v>7.2091912269066999E-2</v>
      </c>
      <c r="E49" s="9">
        <v>0.1875</v>
      </c>
      <c r="F49" s="9">
        <v>0.4975</v>
      </c>
      <c r="G49" s="15">
        <v>0.983791323592484</v>
      </c>
      <c r="H49" s="11">
        <v>1826</v>
      </c>
      <c r="N49" s="2"/>
      <c r="O49" s="16"/>
      <c r="P49" s="9"/>
      <c r="Q49" s="9"/>
      <c r="R49" s="10"/>
      <c r="S49" s="9"/>
      <c r="T49" s="11"/>
    </row>
    <row r="50" spans="1:20" x14ac:dyDescent="0.25">
      <c r="A50" s="2" t="s">
        <v>82</v>
      </c>
      <c r="B50" s="15">
        <v>0.384263417305588</v>
      </c>
      <c r="C50" s="9">
        <v>0.36499999999999999</v>
      </c>
      <c r="D50" s="9">
        <v>8.2673219716141902E-2</v>
      </c>
      <c r="E50" s="9">
        <v>0.20749999999999999</v>
      </c>
      <c r="F50" s="9">
        <v>0.59</v>
      </c>
      <c r="G50" s="15">
        <v>0.98632030867249898</v>
      </c>
      <c r="H50" s="11">
        <v>1826</v>
      </c>
      <c r="N50" s="2"/>
      <c r="O50" s="16"/>
      <c r="P50" s="9"/>
      <c r="Q50" s="9"/>
      <c r="R50" s="10"/>
      <c r="S50" s="9"/>
      <c r="T50" s="11"/>
    </row>
    <row r="51" spans="1:20" x14ac:dyDescent="0.25">
      <c r="A51" s="2" t="s">
        <v>83</v>
      </c>
      <c r="B51" s="15">
        <v>0.41926889375684501</v>
      </c>
      <c r="C51" s="9">
        <v>0.39</v>
      </c>
      <c r="D51" s="9">
        <v>9.6785843165985694E-2</v>
      </c>
      <c r="E51" s="9">
        <v>0.2175</v>
      </c>
      <c r="F51" s="9">
        <v>0.63249999999999995</v>
      </c>
      <c r="G51" s="15">
        <v>0.99031987123645404</v>
      </c>
      <c r="H51" s="11">
        <v>1826</v>
      </c>
      <c r="N51" s="2"/>
      <c r="O51" s="16"/>
      <c r="P51" s="9"/>
      <c r="Q51" s="9"/>
      <c r="R51" s="10"/>
      <c r="S51" s="9"/>
      <c r="T51" s="11"/>
    </row>
    <row r="52" spans="1:20" x14ac:dyDescent="0.25">
      <c r="A52" s="2" t="s">
        <v>84</v>
      </c>
      <c r="B52" s="15">
        <v>0.47444414019715597</v>
      </c>
      <c r="C52" s="9">
        <v>0.45500000000000002</v>
      </c>
      <c r="D52" s="9">
        <v>0.10948549863894901</v>
      </c>
      <c r="E52" s="9">
        <v>0.25</v>
      </c>
      <c r="F52" s="9">
        <v>0.70499999999999996</v>
      </c>
      <c r="G52" s="15">
        <v>0.989791765344602</v>
      </c>
      <c r="H52" s="11">
        <v>1826</v>
      </c>
      <c r="N52" s="2"/>
      <c r="O52" s="16"/>
      <c r="P52" s="9"/>
      <c r="Q52" s="9"/>
      <c r="R52" s="10"/>
      <c r="S52" s="9"/>
      <c r="T52" s="11"/>
    </row>
    <row r="53" spans="1:20" x14ac:dyDescent="0.25">
      <c r="A53" s="8" t="s">
        <v>210</v>
      </c>
      <c r="N53" s="2"/>
      <c r="O53" s="9"/>
      <c r="P53" s="9"/>
      <c r="Q53" s="9"/>
      <c r="R53" s="10"/>
      <c r="S53" s="9"/>
    </row>
    <row r="54" spans="1:20" ht="15.6" customHeight="1" x14ac:dyDescent="0.25">
      <c r="A54" s="2" t="s">
        <v>85</v>
      </c>
      <c r="B54" s="9">
        <v>6.6310117743702097</v>
      </c>
      <c r="C54" s="9">
        <v>6.35</v>
      </c>
      <c r="D54" s="9">
        <v>1.48947432107739</v>
      </c>
      <c r="E54" s="9">
        <v>3.5375000000000001</v>
      </c>
      <c r="F54" s="9">
        <v>11.432499999999999</v>
      </c>
      <c r="G54" s="15">
        <v>0.94746842364730899</v>
      </c>
      <c r="H54" s="11">
        <v>1826</v>
      </c>
      <c r="N54" s="2"/>
      <c r="O54" s="9"/>
      <c r="P54" s="9"/>
      <c r="Q54" s="9"/>
      <c r="R54" s="10"/>
      <c r="S54" s="9"/>
    </row>
    <row r="55" spans="1:20" x14ac:dyDescent="0.25">
      <c r="A55" s="2" t="s">
        <v>86</v>
      </c>
      <c r="B55" s="9">
        <v>6.5633789704271601</v>
      </c>
      <c r="C55" s="9">
        <v>6.3475000000000001</v>
      </c>
      <c r="D55" s="9">
        <v>1.29148495326965</v>
      </c>
      <c r="E55" s="9">
        <v>3.96</v>
      </c>
      <c r="F55" s="9">
        <v>10.3325</v>
      </c>
      <c r="G55" s="15">
        <v>0.99381112682555095</v>
      </c>
      <c r="H55" s="11">
        <v>1826</v>
      </c>
      <c r="N55" s="2"/>
      <c r="O55" s="9"/>
      <c r="P55" s="9"/>
      <c r="Q55" s="9"/>
      <c r="R55" s="10"/>
      <c r="S55" s="9"/>
    </row>
    <row r="56" spans="1:20" x14ac:dyDescent="0.25">
      <c r="A56" s="2" t="s">
        <v>87</v>
      </c>
      <c r="B56" s="9">
        <v>6.6419496166484002</v>
      </c>
      <c r="C56" s="9">
        <v>6.4649999999999999</v>
      </c>
      <c r="D56" s="9">
        <v>1.14133100846546</v>
      </c>
      <c r="E56" s="9">
        <v>4.2874999999999996</v>
      </c>
      <c r="F56" s="9">
        <v>9.7225000000000001</v>
      </c>
      <c r="G56" s="15">
        <v>0.99729708359962899</v>
      </c>
      <c r="H56" s="11">
        <v>1826</v>
      </c>
      <c r="N56" s="2"/>
    </row>
    <row r="57" spans="1:20" x14ac:dyDescent="0.25">
      <c r="A57" s="2" t="s">
        <v>211</v>
      </c>
      <c r="B57" s="9">
        <v>6.7300424424972798</v>
      </c>
      <c r="C57" s="9">
        <v>6.5374999999999996</v>
      </c>
      <c r="D57" s="9">
        <v>1.0470169145866399</v>
      </c>
      <c r="E57" s="9">
        <v>4.7549999999999999</v>
      </c>
      <c r="F57" s="9">
        <v>9.4075000000000006</v>
      </c>
      <c r="G57" s="15">
        <v>0.99818280220004196</v>
      </c>
      <c r="H57" s="11">
        <v>1826</v>
      </c>
      <c r="N57" s="2"/>
    </row>
    <row r="58" spans="1:20" x14ac:dyDescent="0.25">
      <c r="A58" s="2" t="s">
        <v>212</v>
      </c>
      <c r="B58" s="9">
        <v>6.8077751916758</v>
      </c>
      <c r="C58" s="9">
        <v>6.6137499999999996</v>
      </c>
      <c r="D58" s="9">
        <v>0.99879428489710298</v>
      </c>
      <c r="E58" s="9">
        <v>5.0674999999999999</v>
      </c>
      <c r="F58" s="9">
        <v>9.2074999999999996</v>
      </c>
      <c r="G58" s="15">
        <v>0.99850838686320498</v>
      </c>
      <c r="H58" s="11">
        <v>1826</v>
      </c>
      <c r="N58" s="2"/>
    </row>
    <row r="59" spans="1:20" x14ac:dyDescent="0.25">
      <c r="A59" s="2" t="s">
        <v>213</v>
      </c>
      <c r="B59" s="9">
        <v>6.8648808871850999</v>
      </c>
      <c r="C59" s="9">
        <v>6.6675000000000004</v>
      </c>
      <c r="D59" s="9">
        <v>0.963197057419094</v>
      </c>
      <c r="E59" s="9">
        <v>5.1825000000000001</v>
      </c>
      <c r="F59" s="9">
        <v>9.0525000000000002</v>
      </c>
      <c r="G59" s="15">
        <v>0.99869044031967802</v>
      </c>
      <c r="H59" s="11">
        <v>1826</v>
      </c>
      <c r="N59" s="2"/>
    </row>
    <row r="60" spans="1:20" x14ac:dyDescent="0.25">
      <c r="N60" s="2"/>
    </row>
    <row r="61" spans="1:20" x14ac:dyDescent="0.25">
      <c r="N61" s="2"/>
    </row>
    <row r="62" spans="1:20" x14ac:dyDescent="0.25">
      <c r="N62" s="2"/>
    </row>
    <row r="63" spans="1:20" x14ac:dyDescent="0.25">
      <c r="N63" s="2"/>
    </row>
    <row r="64" spans="1:20" x14ac:dyDescent="0.25">
      <c r="N64" s="2"/>
    </row>
    <row r="65" spans="9:19" x14ac:dyDescent="0.25">
      <c r="N65" s="2"/>
    </row>
    <row r="66" spans="9:19" x14ac:dyDescent="0.25">
      <c r="N66" s="2"/>
    </row>
    <row r="67" spans="9:19" x14ac:dyDescent="0.25">
      <c r="N67" s="2"/>
    </row>
    <row r="68" spans="9:19" x14ac:dyDescent="0.25">
      <c r="N68" s="2"/>
    </row>
    <row r="69" spans="9:19" x14ac:dyDescent="0.25">
      <c r="N69" s="2"/>
    </row>
    <row r="70" spans="9:19" x14ac:dyDescent="0.25">
      <c r="N70" s="2"/>
    </row>
    <row r="71" spans="9:19" x14ac:dyDescent="0.25">
      <c r="N71" s="2"/>
    </row>
    <row r="72" spans="9:19" x14ac:dyDescent="0.25">
      <c r="N72" s="2"/>
    </row>
    <row r="73" spans="9:19" x14ac:dyDescent="0.25">
      <c r="K73" s="18"/>
      <c r="L73" s="18"/>
      <c r="N73" s="2"/>
    </row>
    <row r="74" spans="9:19" ht="63.95" customHeight="1" x14ac:dyDescent="0.25">
      <c r="I74" s="18"/>
      <c r="J74" s="18"/>
      <c r="M74" s="18"/>
      <c r="N74" s="18"/>
      <c r="O74" s="18"/>
      <c r="P74" s="18"/>
      <c r="Q74" s="18"/>
      <c r="R74" s="18"/>
      <c r="S74" s="1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1:O31"/>
  <sheetViews>
    <sheetView zoomScale="70" zoomScaleNormal="70" workbookViewId="0"/>
  </sheetViews>
  <sheetFormatPr defaultRowHeight="15" x14ac:dyDescent="0.25"/>
  <sheetData>
    <row r="31" spans="1:15" ht="52.5" customHeight="1" x14ac:dyDescent="0.25">
      <c r="A31" s="79" t="s">
        <v>98</v>
      </c>
      <c r="B31" s="79"/>
      <c r="C31" s="79"/>
      <c r="D31" s="79"/>
      <c r="E31" s="79"/>
      <c r="F31" s="79"/>
      <c r="G31" s="79"/>
      <c r="H31" s="79"/>
      <c r="I31" s="79"/>
      <c r="J31" s="79"/>
      <c r="K31" s="79"/>
      <c r="L31" s="79"/>
      <c r="M31" s="79"/>
      <c r="N31" s="79"/>
      <c r="O31" s="79"/>
    </row>
  </sheetData>
  <mergeCells count="1">
    <mergeCell ref="A31:O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46"/>
  <sheetViews>
    <sheetView topLeftCell="O1" zoomScale="130" zoomScaleNormal="130" workbookViewId="0">
      <selection activeCell="P26" sqref="P26"/>
    </sheetView>
  </sheetViews>
  <sheetFormatPr defaultRowHeight="15" x14ac:dyDescent="0.25"/>
  <cols>
    <col min="1" max="1" width="28.140625" bestFit="1" customWidth="1"/>
    <col min="2" max="2" width="22.42578125" bestFit="1" customWidth="1"/>
    <col min="3" max="3" width="23.85546875" customWidth="1"/>
    <col min="4" max="4" width="18.140625" customWidth="1"/>
    <col min="5" max="5" width="17.85546875" customWidth="1"/>
    <col min="6" max="6" width="17.42578125" customWidth="1"/>
    <col min="7" max="7" width="17.85546875" bestFit="1" customWidth="1"/>
    <col min="8" max="8" width="15.5703125" bestFit="1" customWidth="1"/>
    <col min="9" max="12" width="15.140625" bestFit="1" customWidth="1"/>
    <col min="13" max="13" width="15.85546875" bestFit="1" customWidth="1"/>
    <col min="16" max="16" width="29.5703125" customWidth="1"/>
    <col min="17" max="17" width="10.42578125" customWidth="1"/>
    <col min="18" max="18" width="11.5703125" bestFit="1" customWidth="1"/>
    <col min="19" max="19" width="11.5703125" customWidth="1"/>
    <col min="20" max="20" width="12" bestFit="1" customWidth="1"/>
    <col min="21" max="21" width="14.5703125" customWidth="1"/>
    <col min="22" max="22" width="14.140625" customWidth="1"/>
    <col min="23" max="23" width="12.85546875" bestFit="1" customWidth="1"/>
    <col min="24" max="24" width="15.42578125" bestFit="1" customWidth="1"/>
    <col min="25" max="25" width="18.140625" bestFit="1" customWidth="1"/>
    <col min="26" max="26" width="21.85546875" bestFit="1" customWidth="1"/>
    <col min="27" max="27" width="18.5703125" bestFit="1" customWidth="1"/>
    <col min="28" max="28" width="8.85546875" customWidth="1"/>
    <col min="29" max="29" width="20.140625" bestFit="1" customWidth="1"/>
  </cols>
  <sheetData>
    <row r="1" spans="1:27" ht="14.25" customHeight="1" x14ac:dyDescent="0.25">
      <c r="A1" s="80" t="s">
        <v>11</v>
      </c>
      <c r="B1" s="80"/>
      <c r="C1" s="80"/>
      <c r="D1" s="80"/>
      <c r="E1" s="80"/>
      <c r="F1" s="80"/>
      <c r="G1" s="80"/>
      <c r="H1" s="80"/>
      <c r="I1" s="80"/>
      <c r="J1" s="80"/>
      <c r="P1" s="23"/>
    </row>
    <row r="2" spans="1:27" x14ac:dyDescent="0.25">
      <c r="A2" s="1" t="s">
        <v>56</v>
      </c>
      <c r="P2" t="s">
        <v>31</v>
      </c>
    </row>
    <row r="3" spans="1:27" x14ac:dyDescent="0.25">
      <c r="A3" s="6" t="s">
        <v>12</v>
      </c>
      <c r="B3" s="14" t="s">
        <v>61</v>
      </c>
      <c r="C3" s="14" t="s">
        <v>62</v>
      </c>
      <c r="D3" s="14" t="s">
        <v>63</v>
      </c>
      <c r="E3" s="14" t="s">
        <v>64</v>
      </c>
      <c r="F3" s="14" t="s">
        <v>65</v>
      </c>
      <c r="G3" s="14" t="s">
        <v>66</v>
      </c>
      <c r="H3" s="14" t="s">
        <v>67</v>
      </c>
      <c r="I3" s="14" t="s">
        <v>68</v>
      </c>
      <c r="J3" s="14" t="s">
        <v>69</v>
      </c>
      <c r="K3" s="14" t="s">
        <v>70</v>
      </c>
      <c r="L3" s="14" t="s">
        <v>71</v>
      </c>
      <c r="M3" s="14" t="s">
        <v>72</v>
      </c>
      <c r="N3" s="14" t="s">
        <v>59</v>
      </c>
      <c r="P3" s="2"/>
      <c r="Q3" s="60" t="s">
        <v>42</v>
      </c>
      <c r="R3" s="60" t="s">
        <v>43</v>
      </c>
      <c r="S3" s="60" t="s">
        <v>44</v>
      </c>
      <c r="T3" s="60" t="s">
        <v>215</v>
      </c>
      <c r="U3" s="60" t="s">
        <v>24</v>
      </c>
      <c r="V3" s="60" t="s">
        <v>18</v>
      </c>
      <c r="W3" s="60" t="s">
        <v>19</v>
      </c>
      <c r="X3" s="60" t="s">
        <v>45</v>
      </c>
      <c r="Y3" s="60" t="s">
        <v>97</v>
      </c>
      <c r="Z3" s="60" t="s">
        <v>204</v>
      </c>
      <c r="AA3" s="60" t="s">
        <v>205</v>
      </c>
    </row>
    <row r="4" spans="1:27" ht="21" customHeight="1" x14ac:dyDescent="0.25">
      <c r="A4" s="14" t="s">
        <v>61</v>
      </c>
      <c r="B4" s="11">
        <v>1</v>
      </c>
      <c r="C4" s="15"/>
      <c r="D4" s="15"/>
      <c r="E4" s="15"/>
      <c r="F4" s="15"/>
      <c r="G4" s="15"/>
      <c r="H4" s="15"/>
      <c r="I4" s="15"/>
      <c r="J4" s="15"/>
      <c r="K4" s="15"/>
      <c r="L4" s="15"/>
      <c r="M4" s="15"/>
      <c r="P4" s="2" t="s">
        <v>42</v>
      </c>
      <c r="Q4" s="11">
        <v>1</v>
      </c>
      <c r="R4" s="9"/>
      <c r="S4" s="9"/>
      <c r="T4" s="9"/>
      <c r="U4" s="9"/>
      <c r="V4" s="9"/>
      <c r="W4" s="9"/>
      <c r="X4" s="9"/>
      <c r="Y4" s="9"/>
      <c r="Z4" s="9"/>
      <c r="AA4" s="9"/>
    </row>
    <row r="5" spans="1:27" ht="22.5" customHeight="1" x14ac:dyDescent="0.25">
      <c r="A5" s="14" t="s">
        <v>62</v>
      </c>
      <c r="B5" s="15">
        <v>0.81832464952905704</v>
      </c>
      <c r="C5" s="11">
        <v>1</v>
      </c>
      <c r="D5" s="15"/>
      <c r="E5" s="15"/>
      <c r="F5" s="15"/>
      <c r="G5" s="15"/>
      <c r="H5" s="15"/>
      <c r="I5" s="15"/>
      <c r="J5" s="15"/>
      <c r="K5" s="15"/>
      <c r="L5" s="15"/>
      <c r="M5" s="15"/>
      <c r="P5" s="2" t="s">
        <v>43</v>
      </c>
      <c r="Q5" s="9">
        <v>-0.50338866715462105</v>
      </c>
      <c r="R5" s="11">
        <v>1</v>
      </c>
      <c r="S5" s="9"/>
      <c r="T5" s="9"/>
      <c r="U5" s="9"/>
      <c r="V5" s="9"/>
      <c r="W5" s="9"/>
      <c r="X5" s="9"/>
      <c r="Y5" s="9"/>
      <c r="Z5" s="9"/>
      <c r="AA5" s="9"/>
    </row>
    <row r="6" spans="1:27" x14ac:dyDescent="0.25">
      <c r="A6" s="14" t="s">
        <v>63</v>
      </c>
      <c r="B6" s="15">
        <v>0.71967478745772395</v>
      </c>
      <c r="C6" s="15">
        <v>0.97002001419037398</v>
      </c>
      <c r="D6" s="11">
        <v>1</v>
      </c>
      <c r="E6" s="9"/>
      <c r="F6" s="15"/>
      <c r="G6" s="15"/>
      <c r="H6" s="15"/>
      <c r="I6" s="15"/>
      <c r="J6" s="15"/>
      <c r="K6" s="15"/>
      <c r="L6" s="15"/>
      <c r="M6" s="15"/>
      <c r="P6" s="2" t="s">
        <v>44</v>
      </c>
      <c r="Q6" s="9">
        <v>0.79116450465599597</v>
      </c>
      <c r="R6" s="9">
        <v>4.8939295445436098E-2</v>
      </c>
      <c r="S6" s="11">
        <v>1</v>
      </c>
      <c r="T6" s="9"/>
      <c r="U6" s="9"/>
      <c r="V6" s="9"/>
      <c r="W6" s="9"/>
      <c r="X6" s="9"/>
      <c r="Y6" s="9"/>
      <c r="Z6" s="9"/>
      <c r="AA6" s="9"/>
    </row>
    <row r="7" spans="1:27" x14ac:dyDescent="0.25">
      <c r="A7" s="14" t="s">
        <v>64</v>
      </c>
      <c r="B7" s="15">
        <v>0.65755543393359395</v>
      </c>
      <c r="C7" s="15">
        <v>0.93105106175308106</v>
      </c>
      <c r="D7" s="15">
        <v>0.98728414016657695</v>
      </c>
      <c r="E7" s="11">
        <v>1</v>
      </c>
      <c r="F7" s="15"/>
      <c r="G7" s="15"/>
      <c r="H7" s="15"/>
      <c r="I7" s="15"/>
      <c r="J7" s="15"/>
      <c r="K7" s="15"/>
      <c r="L7" s="15"/>
      <c r="M7" s="15"/>
      <c r="P7" s="2" t="s">
        <v>215</v>
      </c>
      <c r="Q7" s="9">
        <v>0.89333706011244596</v>
      </c>
      <c r="R7" s="9">
        <v>-0.41604663238671502</v>
      </c>
      <c r="S7" s="9">
        <v>0.74125806258431803</v>
      </c>
      <c r="T7" s="11">
        <v>1</v>
      </c>
      <c r="U7" s="9"/>
      <c r="V7" s="9"/>
      <c r="W7" s="9"/>
      <c r="X7" s="9"/>
      <c r="Y7" s="9"/>
      <c r="Z7" s="9"/>
      <c r="AA7" s="9"/>
    </row>
    <row r="8" spans="1:27" x14ac:dyDescent="0.25">
      <c r="A8" s="14" t="s">
        <v>65</v>
      </c>
      <c r="B8" s="15">
        <v>0.62115607744521295</v>
      </c>
      <c r="C8" s="15">
        <v>0.90819620355917596</v>
      </c>
      <c r="D8" s="15">
        <v>0.97469256362641299</v>
      </c>
      <c r="E8" s="15">
        <v>0.995992490957752</v>
      </c>
      <c r="F8" s="11">
        <v>1</v>
      </c>
      <c r="G8" s="9"/>
      <c r="H8" s="15"/>
      <c r="I8" s="15"/>
      <c r="J8" s="15"/>
      <c r="K8" s="15"/>
      <c r="L8" s="15"/>
      <c r="M8" s="15"/>
      <c r="P8" s="2" t="s">
        <v>24</v>
      </c>
      <c r="Q8" s="9">
        <v>0.12682276824248501</v>
      </c>
      <c r="R8" s="9">
        <v>-7.2787454863703097E-2</v>
      </c>
      <c r="S8" s="9">
        <v>0.104753265389546</v>
      </c>
      <c r="T8" s="9">
        <v>0.154691718837936</v>
      </c>
      <c r="U8" s="11">
        <v>1</v>
      </c>
      <c r="V8" s="9"/>
      <c r="W8" s="9"/>
      <c r="X8" s="9"/>
      <c r="Y8" s="9"/>
      <c r="Z8" s="9"/>
      <c r="AA8" s="9"/>
    </row>
    <row r="9" spans="1:27" x14ac:dyDescent="0.25">
      <c r="A9" s="14" t="s">
        <v>66</v>
      </c>
      <c r="B9" s="15">
        <v>0.59928209100851104</v>
      </c>
      <c r="C9" s="15">
        <v>0.88573275595638001</v>
      </c>
      <c r="D9" s="15">
        <v>0.96054611828899406</v>
      </c>
      <c r="E9" s="15">
        <v>0.98956884925653699</v>
      </c>
      <c r="F9" s="15">
        <v>0.99375490391596999</v>
      </c>
      <c r="G9" s="11">
        <v>1</v>
      </c>
      <c r="H9" s="15"/>
      <c r="I9" s="15"/>
      <c r="J9" s="15"/>
      <c r="K9" s="15"/>
      <c r="L9" s="15"/>
      <c r="M9" s="15"/>
      <c r="P9" s="2" t="s">
        <v>18</v>
      </c>
      <c r="Q9" s="9">
        <v>-0.18425039245490701</v>
      </c>
      <c r="R9" s="9">
        <v>-5.8634943128509903E-3</v>
      </c>
      <c r="S9" s="9">
        <v>-0.19384122231699399</v>
      </c>
      <c r="T9" s="9">
        <v>-0.219621204665364</v>
      </c>
      <c r="U9" s="9">
        <v>-0.547493745787615</v>
      </c>
      <c r="V9" s="11">
        <v>1</v>
      </c>
      <c r="W9" s="9"/>
      <c r="X9" s="9"/>
      <c r="Y9" s="9"/>
      <c r="Z9" s="9"/>
      <c r="AA9" s="9"/>
    </row>
    <row r="10" spans="1:27" x14ac:dyDescent="0.25">
      <c r="A10" s="14" t="s">
        <v>67</v>
      </c>
      <c r="B10" s="15">
        <v>0.91572978155623197</v>
      </c>
      <c r="C10" s="15">
        <v>0.92933336333760297</v>
      </c>
      <c r="D10" s="15">
        <v>0.86960645454462704</v>
      </c>
      <c r="E10" s="15">
        <v>0.82501817959926305</v>
      </c>
      <c r="F10" s="15">
        <v>0.79749492790724597</v>
      </c>
      <c r="G10" s="9">
        <v>0.77915926696695703</v>
      </c>
      <c r="H10" s="11">
        <v>1</v>
      </c>
      <c r="I10" s="15"/>
      <c r="J10" s="15"/>
      <c r="K10" s="15"/>
      <c r="L10" s="15"/>
      <c r="M10" s="15"/>
      <c r="P10" s="2" t="s">
        <v>19</v>
      </c>
      <c r="Q10" s="9">
        <v>-4.2102677325089502E-2</v>
      </c>
      <c r="R10" s="9">
        <v>5.9990947114154397E-2</v>
      </c>
      <c r="S10" s="9">
        <v>-3.0451469061564099E-2</v>
      </c>
      <c r="T10" s="9">
        <v>-3.6118718342911797E-2</v>
      </c>
      <c r="U10" s="9">
        <v>-0.155538284076495</v>
      </c>
      <c r="V10" s="9">
        <v>-8.7388875974196506E-2</v>
      </c>
      <c r="W10" s="11">
        <v>1</v>
      </c>
      <c r="X10" s="9"/>
      <c r="Y10" s="9"/>
      <c r="Z10" s="9"/>
      <c r="AA10" s="9"/>
    </row>
    <row r="11" spans="1:27" x14ac:dyDescent="0.25">
      <c r="A11" s="14" t="s">
        <v>68</v>
      </c>
      <c r="B11" s="15">
        <v>0.81097368942378101</v>
      </c>
      <c r="C11" s="15">
        <v>0.99841322644560804</v>
      </c>
      <c r="D11" s="15">
        <v>0.97217839328290301</v>
      </c>
      <c r="E11" s="15">
        <v>0.93487140301469795</v>
      </c>
      <c r="F11" s="15">
        <v>0.912274201661053</v>
      </c>
      <c r="G11" s="9">
        <v>0.89063299250560402</v>
      </c>
      <c r="H11" s="15">
        <v>0.92714919111663197</v>
      </c>
      <c r="I11" s="11">
        <v>1</v>
      </c>
      <c r="J11" s="15"/>
      <c r="K11" s="15"/>
      <c r="L11" s="15"/>
      <c r="M11" s="15"/>
      <c r="P11" s="2" t="s">
        <v>45</v>
      </c>
      <c r="Q11" s="9">
        <v>0.23156118282557001</v>
      </c>
      <c r="R11" s="9">
        <v>-7.7443145723127696E-3</v>
      </c>
      <c r="S11" s="9">
        <v>0.231513183175177</v>
      </c>
      <c r="T11" s="9">
        <v>0.23212421050408999</v>
      </c>
      <c r="U11" s="9">
        <v>-0.281694972749784</v>
      </c>
      <c r="V11" s="9">
        <v>-0.22215842492801899</v>
      </c>
      <c r="W11" s="9">
        <v>4.2310036840782099E-2</v>
      </c>
      <c r="X11" s="11">
        <v>1</v>
      </c>
      <c r="Y11" s="9"/>
      <c r="Z11" s="9"/>
      <c r="AA11" s="9"/>
    </row>
    <row r="12" spans="1:27" x14ac:dyDescent="0.25">
      <c r="A12" s="14" t="s">
        <v>69</v>
      </c>
      <c r="B12" s="15">
        <v>0.71552742894566601</v>
      </c>
      <c r="C12" s="15">
        <v>0.96749590414548903</v>
      </c>
      <c r="D12" s="15">
        <v>0.99896487794569899</v>
      </c>
      <c r="E12" s="15">
        <v>0.98725229118755797</v>
      </c>
      <c r="F12" s="15">
        <v>0.97504317308356303</v>
      </c>
      <c r="G12" s="9">
        <v>0.96180131731761598</v>
      </c>
      <c r="H12" s="15">
        <v>0.86690587267061103</v>
      </c>
      <c r="I12" s="15">
        <v>0.97101667640995004</v>
      </c>
      <c r="J12" s="11">
        <v>1</v>
      </c>
      <c r="K12" s="9"/>
      <c r="L12" s="9"/>
      <c r="M12" s="9"/>
      <c r="P12" s="2" t="s">
        <v>97</v>
      </c>
      <c r="Q12" s="9">
        <v>5.49294174900384E-2</v>
      </c>
      <c r="R12" s="9">
        <v>-1.2592105754786E-2</v>
      </c>
      <c r="S12" s="9">
        <v>2.63515597715516E-2</v>
      </c>
      <c r="T12" s="9">
        <v>8.9787146902011297E-2</v>
      </c>
      <c r="U12" s="9">
        <v>4.1340974436904598E-2</v>
      </c>
      <c r="V12" s="9">
        <v>-6.9724565211696302E-2</v>
      </c>
      <c r="W12" s="9">
        <v>5.4019958185833897E-2</v>
      </c>
      <c r="X12" s="9">
        <v>4.9821959127923601E-2</v>
      </c>
      <c r="Y12" s="11">
        <v>1</v>
      </c>
      <c r="Z12" s="9"/>
      <c r="AA12" s="9"/>
    </row>
    <row r="13" spans="1:27" x14ac:dyDescent="0.25">
      <c r="A13" s="14" t="s">
        <v>70</v>
      </c>
      <c r="B13" s="15">
        <v>0.658124454740598</v>
      </c>
      <c r="C13" s="15">
        <v>0.92970998912778602</v>
      </c>
      <c r="D13" s="15">
        <v>0.98655474126807696</v>
      </c>
      <c r="E13" s="15">
        <v>0.99922736223247999</v>
      </c>
      <c r="F13" s="15">
        <v>0.99539016704189498</v>
      </c>
      <c r="G13" s="9">
        <v>0.99005501845838895</v>
      </c>
      <c r="H13" s="15">
        <v>0.82393866915795799</v>
      </c>
      <c r="I13" s="15">
        <v>0.93432285295749296</v>
      </c>
      <c r="J13" s="15">
        <v>0.98775602537178697</v>
      </c>
      <c r="K13" s="11">
        <v>1</v>
      </c>
      <c r="L13" s="9"/>
      <c r="M13" s="9"/>
      <c r="P13" s="2" t="s">
        <v>204</v>
      </c>
      <c r="Q13" s="9">
        <v>-5.0871422343481201E-2</v>
      </c>
      <c r="R13" s="9">
        <v>-3.4913820316219202E-2</v>
      </c>
      <c r="S13" s="9">
        <v>-8.1519756342475297E-2</v>
      </c>
      <c r="T13" s="9">
        <v>-4.8519950811445701E-2</v>
      </c>
      <c r="U13" s="9">
        <v>-7.8696720335515898E-3</v>
      </c>
      <c r="V13" s="9">
        <v>9.3777923308887096E-2</v>
      </c>
      <c r="W13" s="9">
        <v>-3.3886460632292101E-2</v>
      </c>
      <c r="X13" s="9">
        <v>-0.13479940005167201</v>
      </c>
      <c r="Y13" s="9">
        <v>-2.4624429888059001E-2</v>
      </c>
      <c r="Z13" s="11">
        <v>1</v>
      </c>
      <c r="AA13" s="9"/>
    </row>
    <row r="14" spans="1:27" x14ac:dyDescent="0.25">
      <c r="A14" s="14" t="s">
        <v>71</v>
      </c>
      <c r="B14" s="15">
        <v>0.62833550305850205</v>
      </c>
      <c r="C14" s="15">
        <v>0.90993074008214003</v>
      </c>
      <c r="D14" s="15">
        <v>0.97556292420509405</v>
      </c>
      <c r="E14" s="15">
        <v>0.99608239519944497</v>
      </c>
      <c r="F14" s="15">
        <v>0.99856305422673797</v>
      </c>
      <c r="G14" s="15">
        <v>0.99491434239376597</v>
      </c>
      <c r="H14" s="15">
        <v>0.80196191707912701</v>
      </c>
      <c r="I14" s="15">
        <v>0.91497838621730099</v>
      </c>
      <c r="J14" s="15">
        <v>0.97721526826522997</v>
      </c>
      <c r="K14" s="15">
        <v>0.99696455051185395</v>
      </c>
      <c r="L14" s="11">
        <v>1</v>
      </c>
      <c r="M14" s="15"/>
      <c r="P14" s="2" t="s">
        <v>205</v>
      </c>
      <c r="Q14" s="9">
        <v>-4.2059412764768399E-2</v>
      </c>
      <c r="R14" s="9">
        <v>1.3029568843091E-2</v>
      </c>
      <c r="S14" s="9">
        <v>-3.7026323817925103E-2</v>
      </c>
      <c r="T14" s="9">
        <v>-4.52886079506402E-2</v>
      </c>
      <c r="U14" s="9">
        <v>-6.7711475492758896E-2</v>
      </c>
      <c r="V14" s="9">
        <v>3.4268691081273402E-2</v>
      </c>
      <c r="W14" s="9">
        <v>-4.2157854985862699E-2</v>
      </c>
      <c r="X14" s="9">
        <v>2.7528496238259599E-2</v>
      </c>
      <c r="Y14" s="9">
        <v>-1.7774274636856002E-2</v>
      </c>
      <c r="Z14" s="9">
        <v>3.9296783642376903E-2</v>
      </c>
      <c r="AA14" s="11">
        <v>1</v>
      </c>
    </row>
    <row r="15" spans="1:27" x14ac:dyDescent="0.25">
      <c r="A15" s="14" t="s">
        <v>72</v>
      </c>
      <c r="B15" s="15">
        <v>0.60008122919543405</v>
      </c>
      <c r="C15" s="15">
        <v>0.88611277099624697</v>
      </c>
      <c r="D15" s="15">
        <v>0.96048820689926495</v>
      </c>
      <c r="E15" s="15">
        <v>0.98855552652467105</v>
      </c>
      <c r="F15" s="15">
        <v>0.99232608662331301</v>
      </c>
      <c r="G15" s="15">
        <v>0.99871999951450396</v>
      </c>
      <c r="H15" s="15">
        <v>0.77961706456256297</v>
      </c>
      <c r="I15" s="15">
        <v>0.89176113227052001</v>
      </c>
      <c r="J15" s="15">
        <v>0.96280072786404902</v>
      </c>
      <c r="K15" s="15">
        <v>0.99016263478681998</v>
      </c>
      <c r="L15" s="15">
        <v>0.99511006583742501</v>
      </c>
      <c r="M15" s="11">
        <v>1</v>
      </c>
    </row>
    <row r="16" spans="1:27" x14ac:dyDescent="0.25">
      <c r="A16" s="14" t="s">
        <v>59</v>
      </c>
      <c r="B16" s="15">
        <v>9.6035822530592604E-2</v>
      </c>
      <c r="C16" s="15">
        <v>5.5810834427792097E-2</v>
      </c>
      <c r="D16" s="15">
        <v>4.2650342854116098E-2</v>
      </c>
      <c r="E16" s="15">
        <v>3.3087852197481601E-2</v>
      </c>
      <c r="F16" s="15">
        <v>2.8059920016318001E-2</v>
      </c>
      <c r="G16" s="15">
        <v>2.5960720857108301E-2</v>
      </c>
      <c r="H16" s="15">
        <v>8.9403472063953396E-2</v>
      </c>
      <c r="I16" s="15">
        <v>5.73716936647738E-2</v>
      </c>
      <c r="J16" s="15">
        <v>4.3835893906040702E-2</v>
      </c>
      <c r="K16" s="15">
        <v>3.4253668590043397E-2</v>
      </c>
      <c r="L16" s="15">
        <v>3.0340750674075101E-2</v>
      </c>
      <c r="M16" s="15">
        <v>2.60254559210438E-2</v>
      </c>
      <c r="N16" s="11">
        <v>1</v>
      </c>
    </row>
    <row r="17" spans="1:14" x14ac:dyDescent="0.25">
      <c r="A17" s="1" t="s">
        <v>57</v>
      </c>
    </row>
    <row r="18" spans="1:14" x14ac:dyDescent="0.25">
      <c r="A18" s="6" t="s">
        <v>12</v>
      </c>
      <c r="B18" s="14" t="s">
        <v>73</v>
      </c>
      <c r="C18" s="14" t="s">
        <v>74</v>
      </c>
      <c r="D18" s="14" t="s">
        <v>75</v>
      </c>
      <c r="E18" s="14" t="s">
        <v>76</v>
      </c>
      <c r="F18" s="14" t="s">
        <v>77</v>
      </c>
      <c r="G18" s="14" t="s">
        <v>78</v>
      </c>
      <c r="H18" s="14" t="s">
        <v>79</v>
      </c>
      <c r="I18" s="14" t="s">
        <v>80</v>
      </c>
      <c r="J18" s="14" t="s">
        <v>81</v>
      </c>
      <c r="K18" s="14" t="s">
        <v>82</v>
      </c>
      <c r="L18" s="14" t="s">
        <v>83</v>
      </c>
      <c r="M18" s="14" t="s">
        <v>84</v>
      </c>
      <c r="N18" s="14" t="s">
        <v>59</v>
      </c>
    </row>
    <row r="19" spans="1:14" x14ac:dyDescent="0.25">
      <c r="A19" s="14" t="s">
        <v>73</v>
      </c>
      <c r="B19" s="11">
        <v>1</v>
      </c>
      <c r="C19" s="15"/>
      <c r="D19" s="15"/>
      <c r="E19" s="15"/>
      <c r="F19" s="15"/>
      <c r="G19" s="15"/>
      <c r="H19" s="15"/>
      <c r="I19" s="15"/>
      <c r="J19" s="15"/>
      <c r="K19" s="15"/>
      <c r="L19" s="15"/>
      <c r="M19" s="15"/>
    </row>
    <row r="20" spans="1:14" x14ac:dyDescent="0.25">
      <c r="A20" s="14" t="s">
        <v>74</v>
      </c>
      <c r="B20" s="15">
        <v>0.40233007532849502</v>
      </c>
      <c r="C20" s="11">
        <v>1</v>
      </c>
      <c r="D20" s="15"/>
      <c r="E20" s="15"/>
      <c r="F20" s="15"/>
      <c r="G20" s="15"/>
      <c r="H20" s="15"/>
      <c r="I20" s="15"/>
      <c r="J20" s="15"/>
      <c r="K20" s="15"/>
      <c r="L20" s="15"/>
      <c r="M20" s="15"/>
    </row>
    <row r="21" spans="1:14" x14ac:dyDescent="0.25">
      <c r="A21" s="14" t="s">
        <v>75</v>
      </c>
      <c r="B21" s="15">
        <v>0.39987890199392001</v>
      </c>
      <c r="C21" s="15">
        <v>0.92503411725669604</v>
      </c>
      <c r="D21" s="11">
        <v>1</v>
      </c>
      <c r="E21" s="15"/>
      <c r="F21" s="15"/>
      <c r="G21" s="15"/>
      <c r="H21" s="15"/>
      <c r="I21" s="15"/>
      <c r="J21" s="15"/>
      <c r="K21" s="15"/>
      <c r="L21" s="15"/>
      <c r="M21" s="15"/>
    </row>
    <row r="22" spans="1:14" x14ac:dyDescent="0.25">
      <c r="A22" s="14" t="s">
        <v>76</v>
      </c>
      <c r="B22" s="15">
        <v>0.42139305111110997</v>
      </c>
      <c r="C22" s="15">
        <v>0.89310810479705904</v>
      </c>
      <c r="D22" s="15">
        <v>0.98379480366049799</v>
      </c>
      <c r="E22" s="11">
        <v>1</v>
      </c>
      <c r="F22" s="15"/>
      <c r="G22" s="15"/>
      <c r="H22" s="15"/>
      <c r="I22" s="15"/>
      <c r="J22" s="15"/>
      <c r="K22" s="15"/>
      <c r="L22" s="15"/>
      <c r="M22" s="15"/>
    </row>
    <row r="23" spans="1:14" x14ac:dyDescent="0.25">
      <c r="A23" s="14" t="s">
        <v>77</v>
      </c>
      <c r="B23" s="15">
        <v>0.37058825918446497</v>
      </c>
      <c r="C23" s="15">
        <v>0.89074816191018502</v>
      </c>
      <c r="D23" s="15">
        <v>0.97727539575293498</v>
      </c>
      <c r="E23" s="15">
        <v>0.98376183268948902</v>
      </c>
      <c r="F23" s="11">
        <v>1</v>
      </c>
      <c r="G23" s="15"/>
      <c r="H23" s="15"/>
      <c r="I23" s="15"/>
      <c r="J23" s="15"/>
      <c r="K23" s="15"/>
      <c r="L23" s="15"/>
      <c r="M23" s="15"/>
    </row>
    <row r="24" spans="1:14" x14ac:dyDescent="0.25">
      <c r="A24" s="14" t="s">
        <v>78</v>
      </c>
      <c r="B24" s="15">
        <v>0.393480829471961</v>
      </c>
      <c r="C24" s="15">
        <v>0.86167708854674596</v>
      </c>
      <c r="D24" s="15">
        <v>0.95937308627527895</v>
      </c>
      <c r="E24" s="15">
        <v>0.98364845945507096</v>
      </c>
      <c r="F24" s="15">
        <v>0.98323524050702005</v>
      </c>
      <c r="G24" s="11">
        <v>1</v>
      </c>
      <c r="H24" s="15"/>
      <c r="I24" s="15"/>
      <c r="J24" s="15"/>
      <c r="K24" s="15"/>
      <c r="L24" s="15"/>
      <c r="M24" s="15"/>
    </row>
    <row r="25" spans="1:14" x14ac:dyDescent="0.25">
      <c r="A25" s="14" t="s">
        <v>79</v>
      </c>
      <c r="B25" s="15">
        <v>0.73432851755181905</v>
      </c>
      <c r="C25" s="15">
        <v>-2.5304374650718602E-2</v>
      </c>
      <c r="D25" s="15">
        <v>-5.6328991290379E-2</v>
      </c>
      <c r="E25" s="15">
        <v>-5.8325346474062199E-2</v>
      </c>
      <c r="F25" s="15">
        <v>-7.5096620471158101E-2</v>
      </c>
      <c r="G25" s="15">
        <v>-7.3935289605385396E-2</v>
      </c>
      <c r="H25" s="11">
        <v>1</v>
      </c>
      <c r="I25" s="15"/>
      <c r="J25" s="15"/>
      <c r="K25" s="15"/>
      <c r="L25" s="15"/>
      <c r="M25" s="15"/>
    </row>
    <row r="26" spans="1:14" x14ac:dyDescent="0.25">
      <c r="A26" s="14" t="s">
        <v>80</v>
      </c>
      <c r="B26" s="15">
        <v>0.325936256044217</v>
      </c>
      <c r="C26" s="15">
        <v>0.91438009384409102</v>
      </c>
      <c r="D26" s="15">
        <v>0.89765838288548805</v>
      </c>
      <c r="E26" s="15">
        <v>0.872203943550939</v>
      </c>
      <c r="F26" s="15">
        <v>0.88427047790768498</v>
      </c>
      <c r="G26" s="15">
        <v>0.85036213825027396</v>
      </c>
      <c r="H26" s="15">
        <v>-6.3830321598219497E-2</v>
      </c>
      <c r="I26" s="11">
        <v>1</v>
      </c>
      <c r="J26" s="15"/>
      <c r="K26" s="15"/>
      <c r="L26" s="15"/>
      <c r="M26" s="15"/>
    </row>
    <row r="27" spans="1:14" x14ac:dyDescent="0.25">
      <c r="A27" s="14" t="s">
        <v>81</v>
      </c>
      <c r="B27" s="15">
        <v>0.31794341891466199</v>
      </c>
      <c r="C27" s="15">
        <v>0.88179568408567</v>
      </c>
      <c r="D27" s="15">
        <v>0.95345241708628903</v>
      </c>
      <c r="E27" s="15">
        <v>0.93766044468702103</v>
      </c>
      <c r="F27" s="15">
        <v>0.95048608757020603</v>
      </c>
      <c r="G27" s="15">
        <v>0.92558249547960003</v>
      </c>
      <c r="H27" s="15">
        <v>-9.5281797963387801E-2</v>
      </c>
      <c r="I27" s="15">
        <v>0.94618703510797897</v>
      </c>
      <c r="J27" s="11">
        <v>1</v>
      </c>
      <c r="K27" s="15"/>
      <c r="L27" s="15"/>
      <c r="M27" s="15"/>
    </row>
    <row r="28" spans="1:14" x14ac:dyDescent="0.25">
      <c r="A28" s="14" t="s">
        <v>82</v>
      </c>
      <c r="B28" s="15">
        <v>0.35197715485609798</v>
      </c>
      <c r="C28" s="15">
        <v>0.85872092745574002</v>
      </c>
      <c r="D28" s="15">
        <v>0.94416689620135297</v>
      </c>
      <c r="E28" s="15">
        <v>0.96133060312862495</v>
      </c>
      <c r="F28" s="15">
        <v>0.96508681052746503</v>
      </c>
      <c r="G28" s="15">
        <v>0.96127451906835704</v>
      </c>
      <c r="H28" s="15">
        <v>-9.5338632692852393E-2</v>
      </c>
      <c r="I28" s="15">
        <v>0.91450046923357498</v>
      </c>
      <c r="J28" s="15">
        <v>0.97654425237948805</v>
      </c>
      <c r="K28" s="11">
        <v>1</v>
      </c>
      <c r="L28" s="15"/>
      <c r="M28" s="15"/>
    </row>
    <row r="29" spans="1:14" x14ac:dyDescent="0.25">
      <c r="A29" s="14" t="s">
        <v>83</v>
      </c>
      <c r="B29" s="15">
        <v>0.33145911764413699</v>
      </c>
      <c r="C29" s="15">
        <v>0.84977640644731001</v>
      </c>
      <c r="D29" s="15">
        <v>0.93307757781676104</v>
      </c>
      <c r="E29" s="15">
        <v>0.94839375270342496</v>
      </c>
      <c r="F29" s="15">
        <v>0.96881734135629105</v>
      </c>
      <c r="G29" s="15">
        <v>0.96197454886202305</v>
      </c>
      <c r="H29" s="15">
        <v>-9.6103139882268596E-2</v>
      </c>
      <c r="I29" s="15">
        <v>0.90637218526228902</v>
      </c>
      <c r="J29" s="15">
        <v>0.96919336762451402</v>
      </c>
      <c r="K29" s="15">
        <v>0.99090899279692002</v>
      </c>
      <c r="L29" s="11">
        <v>1</v>
      </c>
      <c r="M29" s="15"/>
    </row>
    <row r="30" spans="1:14" x14ac:dyDescent="0.25">
      <c r="A30" s="14" t="s">
        <v>84</v>
      </c>
      <c r="B30" s="15">
        <v>0.35186189887725</v>
      </c>
      <c r="C30" s="15">
        <v>0.81459807917261995</v>
      </c>
      <c r="D30" s="15">
        <v>0.908469446332555</v>
      </c>
      <c r="E30" s="15">
        <v>0.93744002663380099</v>
      </c>
      <c r="F30" s="15">
        <v>0.95075824140415899</v>
      </c>
      <c r="G30" s="15">
        <v>0.96675343680771397</v>
      </c>
      <c r="H30" s="15">
        <v>-0.10709773433250901</v>
      </c>
      <c r="I30" s="15">
        <v>0.868381128033479</v>
      </c>
      <c r="J30" s="15">
        <v>0.93776110101049404</v>
      </c>
      <c r="K30" s="15">
        <v>0.97776175894175799</v>
      </c>
      <c r="L30" s="15">
        <v>0.98260512792988397</v>
      </c>
      <c r="M30" s="11">
        <v>1</v>
      </c>
    </row>
    <row r="31" spans="1:14" x14ac:dyDescent="0.25">
      <c r="A31" s="14" t="s">
        <v>59</v>
      </c>
      <c r="B31" s="15">
        <v>8.7440727283938896E-2</v>
      </c>
      <c r="C31" s="15">
        <v>4.8919875644547299E-2</v>
      </c>
      <c r="D31" s="15">
        <v>3.5999791228187299E-2</v>
      </c>
      <c r="E31" s="15">
        <v>3.6439325989531701E-2</v>
      </c>
      <c r="F31" s="15">
        <v>2.5346947171082799E-2</v>
      </c>
      <c r="G31" s="15">
        <v>2.3714802559195801E-2</v>
      </c>
      <c r="H31" s="15">
        <v>7.1274043860408406E-2</v>
      </c>
      <c r="I31" s="15">
        <v>2.3887307711885401E-2</v>
      </c>
      <c r="J31" s="15">
        <v>1.6605170561256401E-2</v>
      </c>
      <c r="K31" s="15">
        <v>1.6176182614129699E-2</v>
      </c>
      <c r="L31" s="15">
        <v>1.53115846262781E-2</v>
      </c>
      <c r="M31" s="15">
        <v>4.9710360952019599E-3</v>
      </c>
      <c r="N31" s="11">
        <v>1</v>
      </c>
    </row>
    <row r="33" spans="1:27" x14ac:dyDescent="0.25">
      <c r="A33" s="1" t="s">
        <v>58</v>
      </c>
    </row>
    <row r="34" spans="1:27" x14ac:dyDescent="0.25">
      <c r="A34" s="6" t="s">
        <v>12</v>
      </c>
      <c r="B34" s="14" t="s">
        <v>85</v>
      </c>
      <c r="C34" s="14" t="s">
        <v>86</v>
      </c>
      <c r="D34" s="14" t="s">
        <v>87</v>
      </c>
      <c r="E34" s="14" t="s">
        <v>88</v>
      </c>
      <c r="F34" s="14" t="s">
        <v>89</v>
      </c>
      <c r="G34" s="14" t="s">
        <v>90</v>
      </c>
      <c r="H34" s="14" t="s">
        <v>59</v>
      </c>
      <c r="I34" s="14"/>
      <c r="J34" s="14"/>
      <c r="K34" s="14"/>
      <c r="L34" s="14"/>
      <c r="M34" s="14"/>
    </row>
    <row r="35" spans="1:27" x14ac:dyDescent="0.25">
      <c r="A35" s="14" t="s">
        <v>85</v>
      </c>
      <c r="B35" s="11">
        <v>1</v>
      </c>
      <c r="C35" s="15"/>
      <c r="D35" s="15"/>
      <c r="E35" s="15"/>
      <c r="F35" s="15"/>
      <c r="G35" s="15"/>
      <c r="H35" s="9"/>
      <c r="I35" s="9"/>
      <c r="J35" s="9"/>
      <c r="K35" s="9"/>
      <c r="L35" s="9"/>
      <c r="M35" s="9"/>
    </row>
    <row r="36" spans="1:27" x14ac:dyDescent="0.25">
      <c r="A36" s="14" t="s">
        <v>86</v>
      </c>
      <c r="B36" s="15">
        <v>0.951956961762082</v>
      </c>
      <c r="C36" s="11">
        <v>1</v>
      </c>
      <c r="D36" s="15"/>
      <c r="E36" s="15"/>
      <c r="F36" s="15"/>
      <c r="G36" s="15"/>
      <c r="H36" s="9"/>
      <c r="I36" s="9"/>
      <c r="J36" s="9"/>
      <c r="K36" s="9"/>
      <c r="L36" s="9"/>
      <c r="M36" s="9"/>
    </row>
    <row r="37" spans="1:27" x14ac:dyDescent="0.25">
      <c r="A37" s="14" t="s">
        <v>87</v>
      </c>
      <c r="B37" s="15">
        <v>0.92046566774123595</v>
      </c>
      <c r="C37" s="15">
        <v>0.98396145258149903</v>
      </c>
      <c r="D37" s="11">
        <v>1</v>
      </c>
      <c r="E37" s="15"/>
      <c r="F37" s="15"/>
      <c r="G37" s="15"/>
      <c r="H37" s="9"/>
      <c r="I37" s="9"/>
      <c r="J37" s="9"/>
      <c r="K37" s="9"/>
      <c r="L37" s="9"/>
      <c r="M37" s="9"/>
    </row>
    <row r="38" spans="1:27" x14ac:dyDescent="0.25">
      <c r="A38" s="14" t="s">
        <v>88</v>
      </c>
      <c r="B38" s="15">
        <v>0.88536031944683602</v>
      </c>
      <c r="C38" s="15">
        <v>0.95675282636341996</v>
      </c>
      <c r="D38" s="15">
        <v>0.98943531334896295</v>
      </c>
      <c r="E38" s="11">
        <v>1</v>
      </c>
      <c r="F38" s="15"/>
      <c r="G38" s="15"/>
      <c r="H38" s="9"/>
      <c r="I38" s="9"/>
      <c r="J38" s="9"/>
      <c r="K38" s="9"/>
      <c r="L38" s="9"/>
      <c r="M38" s="9"/>
    </row>
    <row r="39" spans="1:27" x14ac:dyDescent="0.25">
      <c r="A39" s="14" t="s">
        <v>89</v>
      </c>
      <c r="B39" s="15">
        <v>0.86069168376636696</v>
      </c>
      <c r="C39" s="15">
        <v>0.93337799097779295</v>
      </c>
      <c r="D39" s="15">
        <v>0.97486084255065997</v>
      </c>
      <c r="E39" s="15">
        <v>0.99600201063175697</v>
      </c>
      <c r="F39" s="11">
        <v>1</v>
      </c>
      <c r="G39" s="15"/>
      <c r="H39" s="9"/>
      <c r="I39" s="9"/>
      <c r="J39" s="9"/>
      <c r="K39" s="9"/>
      <c r="L39" s="9"/>
      <c r="M39" s="9"/>
    </row>
    <row r="40" spans="1:27" x14ac:dyDescent="0.25">
      <c r="A40" s="14" t="s">
        <v>90</v>
      </c>
      <c r="B40" s="15">
        <v>0.83513057993179096</v>
      </c>
      <c r="C40" s="15">
        <v>0.90961844244340095</v>
      </c>
      <c r="D40" s="15">
        <v>0.95823292398893301</v>
      </c>
      <c r="E40" s="15">
        <v>0.98789491289562603</v>
      </c>
      <c r="F40" s="15">
        <v>0.99725981840566902</v>
      </c>
      <c r="G40" s="11">
        <v>1</v>
      </c>
      <c r="H40" s="9"/>
      <c r="I40" s="9"/>
      <c r="J40" s="9"/>
      <c r="K40" s="9"/>
      <c r="L40" s="9"/>
      <c r="M40" s="9"/>
    </row>
    <row r="41" spans="1:27" x14ac:dyDescent="0.25">
      <c r="A41" s="14" t="s">
        <v>59</v>
      </c>
      <c r="B41" s="9">
        <v>4.1372185683246597E-2</v>
      </c>
      <c r="C41" s="9">
        <v>3.3377644014062902E-2</v>
      </c>
      <c r="D41" s="15">
        <v>1.50987379156414E-2</v>
      </c>
      <c r="E41" s="15">
        <v>4.2277546712573399E-3</v>
      </c>
      <c r="F41" s="9">
        <v>8.4865712362273399E-5</v>
      </c>
      <c r="G41" s="9">
        <v>-4.1800297543742896E-3</v>
      </c>
      <c r="H41" s="11">
        <v>1</v>
      </c>
      <c r="I41" s="9"/>
      <c r="J41" s="9"/>
      <c r="K41" s="9"/>
      <c r="L41" s="9"/>
      <c r="M41" s="9"/>
    </row>
    <row r="42" spans="1:27" x14ac:dyDescent="0.25">
      <c r="A42" s="14"/>
      <c r="B42" s="9"/>
      <c r="C42" s="9"/>
      <c r="D42" s="9"/>
      <c r="E42" s="9"/>
      <c r="F42" s="9"/>
      <c r="G42" s="9"/>
      <c r="H42" s="9"/>
      <c r="I42" s="9"/>
      <c r="J42" s="9"/>
      <c r="K42" s="9"/>
      <c r="L42" s="9"/>
      <c r="M42" s="9"/>
    </row>
    <row r="43" spans="1:27" x14ac:dyDescent="0.25">
      <c r="A43" s="21"/>
      <c r="B43" s="9"/>
      <c r="C43" s="9"/>
      <c r="D43" s="9"/>
      <c r="E43" s="9"/>
      <c r="F43" s="9"/>
      <c r="G43" s="9"/>
      <c r="H43" s="9"/>
      <c r="I43" s="9"/>
      <c r="J43" s="9"/>
      <c r="K43" s="9"/>
      <c r="L43" s="9"/>
      <c r="M43" s="9"/>
    </row>
    <row r="44" spans="1:27" x14ac:dyDescent="0.25">
      <c r="A44" s="36"/>
      <c r="B44" s="36"/>
      <c r="C44" s="36"/>
      <c r="D44" s="36"/>
      <c r="E44" s="36"/>
      <c r="F44" s="36"/>
      <c r="G44" s="36"/>
      <c r="H44" s="36"/>
      <c r="I44" s="36"/>
      <c r="J44" s="36"/>
      <c r="K44" s="36"/>
      <c r="L44" s="36"/>
      <c r="M44" s="36"/>
      <c r="N44" s="36"/>
      <c r="P44" s="36"/>
      <c r="Q44" s="36"/>
      <c r="R44" s="36"/>
      <c r="S44" s="36"/>
      <c r="T44" s="36"/>
      <c r="U44" s="36"/>
      <c r="V44" s="36"/>
      <c r="W44" s="36"/>
      <c r="X44" s="36"/>
      <c r="Y44" s="36"/>
      <c r="Z44" s="36"/>
      <c r="AA44" s="36"/>
    </row>
    <row r="45" spans="1:27" ht="57" customHeight="1" x14ac:dyDescent="0.25">
      <c r="A45" s="21"/>
      <c r="B45" s="9"/>
      <c r="C45" s="9"/>
      <c r="D45" s="9"/>
      <c r="E45" s="9"/>
      <c r="F45" s="9"/>
      <c r="G45" s="9"/>
      <c r="H45" s="9"/>
      <c r="I45" s="9"/>
      <c r="J45" s="9"/>
      <c r="K45" s="9"/>
      <c r="L45" s="9"/>
      <c r="M45" s="9"/>
      <c r="O45" s="36"/>
    </row>
    <row r="46" spans="1:27" x14ac:dyDescent="0.25">
      <c r="A46" s="22"/>
      <c r="B46" s="9"/>
      <c r="C46" s="9"/>
      <c r="D46" s="9"/>
      <c r="E46" s="9"/>
      <c r="F46" s="9"/>
      <c r="G46" s="9"/>
      <c r="H46" s="9"/>
      <c r="I46" s="9"/>
      <c r="J46" s="9"/>
      <c r="K46" s="9"/>
      <c r="L46" s="9"/>
      <c r="M46" s="9"/>
    </row>
  </sheetData>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zoomScale="85" zoomScaleNormal="85" workbookViewId="0"/>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1:M36"/>
  <sheetViews>
    <sheetView zoomScale="40" zoomScaleNormal="40" workbookViewId="0">
      <selection activeCell="A36" sqref="A36:M36"/>
    </sheetView>
  </sheetViews>
  <sheetFormatPr defaultRowHeight="15" x14ac:dyDescent="0.25"/>
  <sheetData>
    <row r="31" spans="1:13" ht="39.75" customHeight="1" x14ac:dyDescent="0.25">
      <c r="A31" s="81" t="s">
        <v>32</v>
      </c>
      <c r="B31" s="81"/>
      <c r="C31" s="81"/>
      <c r="D31" s="81"/>
      <c r="E31" s="81"/>
      <c r="F31" s="81"/>
      <c r="G31" s="81"/>
      <c r="H31" s="81"/>
      <c r="I31" s="81"/>
      <c r="J31" s="81"/>
      <c r="K31" s="81"/>
      <c r="L31" s="81"/>
      <c r="M31" s="81"/>
    </row>
    <row r="32" spans="1:13" ht="20.45" customHeight="1" x14ac:dyDescent="0.25"/>
    <row r="33" spans="1:13" ht="42" customHeight="1" x14ac:dyDescent="0.25"/>
    <row r="36" spans="1:13" x14ac:dyDescent="0.25">
      <c r="A36" s="82" t="s">
        <v>16</v>
      </c>
      <c r="B36" s="82"/>
      <c r="C36" s="82"/>
      <c r="D36" s="82"/>
      <c r="E36" s="82"/>
      <c r="F36" s="82"/>
      <c r="G36" s="82"/>
      <c r="H36" s="82"/>
      <c r="I36" s="82"/>
      <c r="J36" s="82"/>
      <c r="K36" s="82"/>
      <c r="L36" s="82"/>
      <c r="M36" s="82"/>
    </row>
  </sheetData>
  <mergeCells count="2">
    <mergeCell ref="A31:M31"/>
    <mergeCell ref="A36:M3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2"/>
  <sheetViews>
    <sheetView topLeftCell="A5" zoomScale="130" zoomScaleNormal="130" workbookViewId="0">
      <selection activeCell="A12" sqref="A12"/>
    </sheetView>
  </sheetViews>
  <sheetFormatPr defaultRowHeight="15" x14ac:dyDescent="0.25"/>
  <cols>
    <col min="1" max="1" width="24.42578125" bestFit="1" customWidth="1"/>
    <col min="2" max="2" width="11.85546875" customWidth="1"/>
  </cols>
  <sheetData>
    <row r="1" spans="1:7" x14ac:dyDescent="0.25">
      <c r="A1" s="4"/>
      <c r="B1" s="4"/>
      <c r="C1" s="4"/>
      <c r="D1" s="4"/>
      <c r="E1" s="4"/>
      <c r="F1" s="4"/>
      <c r="G1" s="4"/>
    </row>
    <row r="2" spans="1:7" x14ac:dyDescent="0.25">
      <c r="B2" s="4" t="s">
        <v>146</v>
      </c>
    </row>
    <row r="3" spans="1:7" x14ac:dyDescent="0.25">
      <c r="A3" s="13" t="s">
        <v>91</v>
      </c>
    </row>
    <row r="4" spans="1:7" x14ac:dyDescent="0.25">
      <c r="A4" s="2" t="s">
        <v>2</v>
      </c>
      <c r="B4" s="58">
        <v>1.4352141868732101E-2</v>
      </c>
    </row>
    <row r="5" spans="1:7" x14ac:dyDescent="0.25">
      <c r="B5" s="26">
        <v>7.1469078141295697</v>
      </c>
    </row>
    <row r="6" spans="1:7" x14ac:dyDescent="0.25">
      <c r="A6" s="2" t="s">
        <v>191</v>
      </c>
      <c r="B6" s="58">
        <v>1.17489513139181E-2</v>
      </c>
    </row>
    <row r="7" spans="1:7" x14ac:dyDescent="0.25">
      <c r="B7" s="26">
        <v>2.83394095258926</v>
      </c>
    </row>
    <row r="8" spans="1:7" x14ac:dyDescent="0.25">
      <c r="A8" s="2" t="s">
        <v>150</v>
      </c>
      <c r="B8" s="42">
        <v>2.70887829488883E-4</v>
      </c>
    </row>
    <row r="9" spans="1:7" ht="13.5" customHeight="1" x14ac:dyDescent="0.25">
      <c r="B9" s="26">
        <v>0.51755290085314498</v>
      </c>
    </row>
    <row r="10" spans="1:7" x14ac:dyDescent="0.25">
      <c r="A10" t="s">
        <v>228</v>
      </c>
      <c r="B10" s="40">
        <v>8.8583359928339295E-2</v>
      </c>
    </row>
    <row r="11" spans="1:7" x14ac:dyDescent="0.25">
      <c r="B11" s="26">
        <v>0.69328637343879795</v>
      </c>
    </row>
    <row r="12" spans="1:7" x14ac:dyDescent="0.25">
      <c r="A12" t="s">
        <v>229</v>
      </c>
      <c r="B12" s="40">
        <v>5.6498246783916201E-3</v>
      </c>
    </row>
    <row r="13" spans="1:7" x14ac:dyDescent="0.25">
      <c r="B13" s="26">
        <v>0.23511964926999501</v>
      </c>
    </row>
    <row r="14" spans="1:7" x14ac:dyDescent="0.25">
      <c r="A14" s="2" t="s">
        <v>230</v>
      </c>
      <c r="B14" s="40">
        <v>-0.28464808531557401</v>
      </c>
    </row>
    <row r="15" spans="1:7" x14ac:dyDescent="0.25">
      <c r="A15" s="2"/>
      <c r="B15" s="26">
        <v>-0.76660016656296803</v>
      </c>
    </row>
    <row r="16" spans="1:7" x14ac:dyDescent="0.25">
      <c r="A16" s="2" t="s">
        <v>231</v>
      </c>
      <c r="B16" s="40">
        <v>0.47514914953793203</v>
      </c>
    </row>
    <row r="17" spans="1:2" x14ac:dyDescent="0.25">
      <c r="A17" s="2"/>
      <c r="B17" s="26">
        <v>1.1798854989516201</v>
      </c>
    </row>
    <row r="18" spans="1:2" x14ac:dyDescent="0.25">
      <c r="A18" s="2" t="s">
        <v>232</v>
      </c>
      <c r="B18" s="40">
        <v>6.6612229934680495E-2</v>
      </c>
    </row>
    <row r="19" spans="1:2" x14ac:dyDescent="0.25">
      <c r="B19" s="26">
        <v>1.2301799110834599</v>
      </c>
    </row>
    <row r="20" spans="1:2" x14ac:dyDescent="0.25">
      <c r="A20" s="52" t="s">
        <v>180</v>
      </c>
    </row>
    <row r="21" spans="1:2" x14ac:dyDescent="0.25">
      <c r="A21" s="2" t="s">
        <v>147</v>
      </c>
      <c r="B21" s="58">
        <v>0.17398212551132999</v>
      </c>
    </row>
    <row r="22" spans="1:2" x14ac:dyDescent="0.25">
      <c r="A22" s="2"/>
      <c r="B22" s="26">
        <v>3.9738180663398199</v>
      </c>
    </row>
    <row r="23" spans="1:2" x14ac:dyDescent="0.25">
      <c r="A23" s="2" t="s">
        <v>185</v>
      </c>
      <c r="B23" s="68">
        <v>8.1203689094059492E-3</v>
      </c>
    </row>
    <row r="24" spans="1:2" x14ac:dyDescent="0.25">
      <c r="A24" s="2"/>
      <c r="B24" s="26">
        <v>1.9704692982501699</v>
      </c>
    </row>
    <row r="25" spans="1:2" x14ac:dyDescent="0.25">
      <c r="A25" s="2" t="s">
        <v>182</v>
      </c>
      <c r="B25" s="58">
        <v>-1.6384711636992899E-2</v>
      </c>
    </row>
    <row r="26" spans="1:2" x14ac:dyDescent="0.25">
      <c r="A26" s="2"/>
      <c r="B26" s="26">
        <v>-3.7580881925376501</v>
      </c>
    </row>
    <row r="27" spans="1:2" x14ac:dyDescent="0.25">
      <c r="A27" s="2" t="s">
        <v>183</v>
      </c>
      <c r="B27" s="58">
        <v>-6.4250948053748598E-3</v>
      </c>
    </row>
    <row r="28" spans="1:2" x14ac:dyDescent="0.25">
      <c r="A28" s="2"/>
      <c r="B28" s="26">
        <v>-3.6328479537967402</v>
      </c>
    </row>
    <row r="29" spans="1:2" x14ac:dyDescent="0.25">
      <c r="A29" s="2" t="s">
        <v>181</v>
      </c>
      <c r="B29" s="51">
        <v>6.1521999999999997</v>
      </c>
    </row>
    <row r="30" spans="1:2" x14ac:dyDescent="0.25">
      <c r="A30" s="2" t="s">
        <v>234</v>
      </c>
      <c r="B30" s="3">
        <v>15.99</v>
      </c>
    </row>
    <row r="31" spans="1:2" x14ac:dyDescent="0.25">
      <c r="A31" s="2" t="s">
        <v>235</v>
      </c>
      <c r="B31" s="3">
        <v>15.65</v>
      </c>
    </row>
    <row r="32" spans="1:2" x14ac:dyDescent="0.25">
      <c r="A32" s="2" t="s">
        <v>233</v>
      </c>
      <c r="B32" s="3"/>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8"/>
  <sheetViews>
    <sheetView topLeftCell="A21" zoomScale="130" zoomScaleNormal="130" workbookViewId="0">
      <selection activeCell="A21" sqref="A21"/>
    </sheetView>
  </sheetViews>
  <sheetFormatPr defaultRowHeight="15" x14ac:dyDescent="0.25"/>
  <cols>
    <col min="1" max="1" width="30.140625" bestFit="1" customWidth="1"/>
    <col min="2" max="4" width="12.140625" bestFit="1" customWidth="1"/>
    <col min="5" max="5" width="12.140625" customWidth="1"/>
    <col min="6" max="7" width="13.5703125" bestFit="1" customWidth="1"/>
  </cols>
  <sheetData>
    <row r="1" spans="1:7" x14ac:dyDescent="0.25">
      <c r="B1" s="83" t="s">
        <v>146</v>
      </c>
      <c r="C1" s="83"/>
      <c r="D1" s="83"/>
      <c r="E1" s="83"/>
      <c r="F1" s="83"/>
      <c r="G1" s="83"/>
    </row>
    <row r="2" spans="1:7" ht="15.75" thickBot="1" x14ac:dyDescent="0.3">
      <c r="B2" s="70" t="s">
        <v>0</v>
      </c>
      <c r="C2" s="70" t="s">
        <v>1</v>
      </c>
      <c r="D2" s="70" t="s">
        <v>4</v>
      </c>
      <c r="E2" s="70" t="s">
        <v>100</v>
      </c>
      <c r="F2" s="70" t="s">
        <v>99</v>
      </c>
    </row>
    <row r="3" spans="1:7" ht="15.75" thickBot="1" x14ac:dyDescent="0.3">
      <c r="A3" s="71" t="s">
        <v>91</v>
      </c>
      <c r="B3" s="54"/>
      <c r="C3" s="3"/>
      <c r="D3" s="3"/>
      <c r="E3" s="54"/>
      <c r="F3" s="54"/>
    </row>
    <row r="4" spans="1:7" x14ac:dyDescent="0.25">
      <c r="A4" s="2" t="s">
        <v>2</v>
      </c>
      <c r="B4" s="58">
        <v>1.5896814094925101E-2</v>
      </c>
      <c r="C4" s="40">
        <v>-5.6517186091594798E-3</v>
      </c>
      <c r="D4" s="40">
        <v>-5.3630800634739701E-3</v>
      </c>
      <c r="E4" s="58">
        <v>1.28535584222571E-2</v>
      </c>
      <c r="F4" s="58">
        <v>1.32467109651562E-2</v>
      </c>
    </row>
    <row r="5" spans="1:7" x14ac:dyDescent="0.25">
      <c r="B5" s="26">
        <v>7.4336906112641801</v>
      </c>
      <c r="C5" s="26">
        <v>-0.23133632236787699</v>
      </c>
      <c r="D5" s="26">
        <v>-0.22066506336327399</v>
      </c>
      <c r="E5" s="26">
        <v>6.64966128418863</v>
      </c>
      <c r="F5" s="26">
        <v>6.8140570144924304</v>
      </c>
    </row>
    <row r="6" spans="1:7" x14ac:dyDescent="0.25">
      <c r="A6" s="2" t="s">
        <v>191</v>
      </c>
      <c r="B6" s="58">
        <v>1.15356713697002E-2</v>
      </c>
      <c r="C6" s="58">
        <v>1.2163657404712E-2</v>
      </c>
      <c r="D6" s="58">
        <v>1.1928897843008201E-2</v>
      </c>
      <c r="E6" s="58">
        <v>1.1568610594922001E-2</v>
      </c>
      <c r="F6" s="58">
        <v>1.16422068025572E-2</v>
      </c>
    </row>
    <row r="7" spans="1:7" x14ac:dyDescent="0.25">
      <c r="B7" s="26">
        <v>2.7211760716295599</v>
      </c>
      <c r="C7" s="26">
        <v>2.8774985827562101</v>
      </c>
      <c r="D7" s="26">
        <v>2.86334115543537</v>
      </c>
      <c r="E7" s="26">
        <v>2.80964771874714</v>
      </c>
      <c r="F7" s="26">
        <v>2.81230057077105</v>
      </c>
    </row>
    <row r="8" spans="1:7" x14ac:dyDescent="0.25">
      <c r="A8" s="2" t="s">
        <v>150</v>
      </c>
      <c r="B8" s="42">
        <v>-1.2302464932459901E-5</v>
      </c>
      <c r="C8" s="42">
        <v>2.39859863128914E-4</v>
      </c>
      <c r="D8" s="42">
        <v>2.6507792804043699E-4</v>
      </c>
      <c r="E8" s="42">
        <v>-9.8642162420919198E-6</v>
      </c>
      <c r="F8" s="42">
        <v>2.0999998333159499E-4</v>
      </c>
    </row>
    <row r="9" spans="1:7" x14ac:dyDescent="0.25">
      <c r="B9" s="26">
        <v>-2.4153204870006498E-2</v>
      </c>
      <c r="C9" s="26">
        <v>0.46579305023815298</v>
      </c>
      <c r="D9" s="26">
        <v>0.514222031785183</v>
      </c>
      <c r="E9" s="26">
        <v>-1.6742961439585601E-2</v>
      </c>
      <c r="F9" s="26">
        <v>0.40147897208595901</v>
      </c>
    </row>
    <row r="10" spans="1:7" x14ac:dyDescent="0.25">
      <c r="A10" t="s">
        <v>228</v>
      </c>
      <c r="B10" s="40">
        <v>7.5403518236903805E-2</v>
      </c>
      <c r="C10" s="40">
        <v>8.5819046550972E-2</v>
      </c>
      <c r="D10" s="40">
        <v>8.5526440159079398E-2</v>
      </c>
      <c r="E10" s="40">
        <v>8.86649628982977E-2</v>
      </c>
      <c r="F10" s="40">
        <v>9.5240594180752605E-2</v>
      </c>
    </row>
    <row r="11" spans="1:7" x14ac:dyDescent="0.25">
      <c r="B11" s="26">
        <v>0.57453636521449503</v>
      </c>
      <c r="C11" s="26">
        <v>0.64365753731300801</v>
      </c>
      <c r="D11" s="26">
        <v>0.65545331471145296</v>
      </c>
      <c r="E11" s="26">
        <v>0.70814499901666506</v>
      </c>
      <c r="F11" s="26">
        <v>0.75201427824807798</v>
      </c>
    </row>
    <row r="12" spans="1:7" x14ac:dyDescent="0.25">
      <c r="A12" t="s">
        <v>229</v>
      </c>
      <c r="B12" s="40">
        <v>1.1548470354990899E-2</v>
      </c>
      <c r="C12" s="40">
        <v>-5.1229488279514396E-3</v>
      </c>
      <c r="D12" s="40">
        <v>-2.0246930725092201E-3</v>
      </c>
      <c r="E12" s="40">
        <v>9.4919332280506905E-3</v>
      </c>
      <c r="F12" s="40">
        <v>4.0797946057409299E-3</v>
      </c>
    </row>
    <row r="13" spans="1:7" x14ac:dyDescent="0.25">
      <c r="B13" s="26">
        <v>0.52548506433767395</v>
      </c>
      <c r="C13" s="26">
        <v>-0.212352516841043</v>
      </c>
      <c r="D13" s="26">
        <v>-8.2756735035137197E-2</v>
      </c>
      <c r="E13" s="26">
        <v>0.39395885045224699</v>
      </c>
      <c r="F13" s="26">
        <v>0.16827542740187099</v>
      </c>
    </row>
    <row r="14" spans="1:7" x14ac:dyDescent="0.25">
      <c r="A14" s="2" t="s">
        <v>230</v>
      </c>
      <c r="B14" s="40">
        <v>-0.39590212924785301</v>
      </c>
      <c r="C14" s="40">
        <v>-0.31102988466897802</v>
      </c>
      <c r="D14" s="40">
        <v>-0.29334088422796101</v>
      </c>
      <c r="E14" s="40">
        <v>-0.331250046841497</v>
      </c>
      <c r="F14" s="40">
        <v>-0.31749430832371101</v>
      </c>
    </row>
    <row r="15" spans="1:7" x14ac:dyDescent="0.25">
      <c r="A15" s="2"/>
      <c r="B15" s="26">
        <v>-1.06939858157078</v>
      </c>
      <c r="C15" s="26">
        <v>-0.86296985975011398</v>
      </c>
      <c r="D15" s="26">
        <v>-0.80128388386031202</v>
      </c>
      <c r="E15" s="26">
        <v>-0.88952115991342595</v>
      </c>
      <c r="F15" s="26">
        <v>-0.857673112826418</v>
      </c>
    </row>
    <row r="16" spans="1:7" x14ac:dyDescent="0.25">
      <c r="A16" s="2" t="s">
        <v>231</v>
      </c>
      <c r="B16" s="40">
        <v>0.525928746116755</v>
      </c>
      <c r="C16" s="40">
        <v>0.441793819597816</v>
      </c>
      <c r="D16" s="40">
        <v>0.44681429651530002</v>
      </c>
      <c r="E16" s="40">
        <v>0.49017048316426098</v>
      </c>
      <c r="F16" s="40">
        <v>0.497174109647812</v>
      </c>
    </row>
    <row r="17" spans="1:6" x14ac:dyDescent="0.25">
      <c r="A17" s="2"/>
      <c r="B17" s="26">
        <v>1.2989257840937301</v>
      </c>
      <c r="C17" s="26">
        <v>1.1425942599599901</v>
      </c>
      <c r="D17" s="26">
        <v>1.14152126213991</v>
      </c>
      <c r="E17" s="26">
        <v>1.2144634947963899</v>
      </c>
      <c r="F17" s="26">
        <v>1.237640228706</v>
      </c>
    </row>
    <row r="18" spans="1:6" x14ac:dyDescent="0.25">
      <c r="A18" s="2" t="s">
        <v>232</v>
      </c>
      <c r="B18" s="40">
        <v>5.7633576646394798E-2</v>
      </c>
      <c r="C18" s="40">
        <v>8.8253377277242098E-2</v>
      </c>
      <c r="D18" s="40">
        <v>8.7016304903349703E-2</v>
      </c>
      <c r="E18" s="40">
        <v>7.8391990220084196E-2</v>
      </c>
      <c r="F18" s="40">
        <v>7.6821612029702696E-2</v>
      </c>
    </row>
    <row r="19" spans="1:6" x14ac:dyDescent="0.25">
      <c r="A19" s="2"/>
      <c r="B19" s="26">
        <v>1.03666176274176</v>
      </c>
      <c r="C19" s="26">
        <v>1.61733666475194</v>
      </c>
      <c r="D19" s="26">
        <v>1.5912687881591201</v>
      </c>
      <c r="E19" s="26">
        <v>1.4576883913791501</v>
      </c>
      <c r="F19" s="26">
        <v>1.41212564392731</v>
      </c>
    </row>
    <row r="20" spans="1:6" ht="15.75" x14ac:dyDescent="0.25">
      <c r="A20" s="5" t="s">
        <v>180</v>
      </c>
      <c r="B20" s="53"/>
      <c r="C20" s="53"/>
      <c r="D20" s="53"/>
      <c r="E20" s="53"/>
      <c r="F20" s="53"/>
    </row>
    <row r="21" spans="1:6" x14ac:dyDescent="0.25">
      <c r="A21" s="2" t="s">
        <v>147</v>
      </c>
      <c r="B21" s="54">
        <v>0.18364311770234701</v>
      </c>
      <c r="C21" s="54">
        <v>0.17476299742703999</v>
      </c>
      <c r="D21" s="54">
        <v>0.170453225163994</v>
      </c>
      <c r="E21" s="54">
        <v>0.17165294146924001</v>
      </c>
      <c r="F21" s="54">
        <v>0.17323557597432501</v>
      </c>
    </row>
    <row r="22" spans="1:6" x14ac:dyDescent="0.25">
      <c r="A22" s="2"/>
      <c r="B22" s="26">
        <v>4.1657780495000196</v>
      </c>
      <c r="C22" s="26">
        <v>3.9670293357048401</v>
      </c>
      <c r="D22" s="26">
        <v>3.8881728130096098</v>
      </c>
      <c r="E22" s="26">
        <v>3.9457718433760398</v>
      </c>
      <c r="F22" s="26">
        <v>3.9494204722189998</v>
      </c>
    </row>
    <row r="23" spans="1:6" x14ac:dyDescent="0.25">
      <c r="A23" s="2" t="s">
        <v>148</v>
      </c>
      <c r="B23" s="3">
        <v>1.5192987240514599E-2</v>
      </c>
      <c r="C23" s="3"/>
      <c r="D23" s="3"/>
      <c r="E23" s="3"/>
      <c r="F23" s="3"/>
    </row>
    <row r="24" spans="1:6" x14ac:dyDescent="0.25">
      <c r="A24" s="2"/>
      <c r="B24" s="3">
        <v>0.40424708881263199</v>
      </c>
      <c r="C24" s="3"/>
      <c r="D24" s="3"/>
      <c r="E24" s="3"/>
      <c r="F24" s="3"/>
    </row>
    <row r="25" spans="1:6" x14ac:dyDescent="0.25">
      <c r="A25" s="2" t="s">
        <v>185</v>
      </c>
      <c r="B25" s="3">
        <v>6.2570487260442198E-3</v>
      </c>
      <c r="C25" s="3">
        <v>5.6945760808530402E-3</v>
      </c>
      <c r="D25" s="56">
        <v>6.68267795039716E-3</v>
      </c>
      <c r="E25" s="56">
        <v>7.6106336003949997E-3</v>
      </c>
      <c r="F25" s="56">
        <v>7.9774630787626793E-3</v>
      </c>
    </row>
    <row r="26" spans="1:6" x14ac:dyDescent="0.25">
      <c r="A26" s="2"/>
      <c r="B26" s="26">
        <v>1.5314181596812899</v>
      </c>
      <c r="C26" s="26">
        <v>1.41053633776936</v>
      </c>
      <c r="D26" s="26">
        <v>1.6577113833635799</v>
      </c>
      <c r="E26" s="26">
        <v>1.8533371377685199</v>
      </c>
      <c r="F26" s="26">
        <v>1.93232214002272</v>
      </c>
    </row>
    <row r="27" spans="1:6" x14ac:dyDescent="0.25">
      <c r="A27" s="2" t="s">
        <v>186</v>
      </c>
      <c r="B27" s="3"/>
      <c r="C27" s="54">
        <v>-1.17286236729511E-2</v>
      </c>
      <c r="D27" s="3">
        <v>-7.4095115834464896E-3</v>
      </c>
      <c r="E27" s="3"/>
      <c r="F27" s="3"/>
    </row>
    <row r="28" spans="1:6" x14ac:dyDescent="0.25">
      <c r="A28" s="2"/>
      <c r="B28" s="3"/>
      <c r="C28" s="26">
        <v>-2.55837271452874</v>
      </c>
      <c r="D28" s="26">
        <v>-1.18958800794204</v>
      </c>
      <c r="E28" s="3"/>
      <c r="F28" s="3"/>
    </row>
    <row r="29" spans="1:6" x14ac:dyDescent="0.25">
      <c r="A29" s="2" t="s">
        <v>187</v>
      </c>
      <c r="B29" s="3"/>
      <c r="C29" s="72">
        <v>-4.2261870550068604E-3</v>
      </c>
      <c r="D29" s="39">
        <v>-2.58800968016671E-4</v>
      </c>
      <c r="E29" s="3"/>
      <c r="F29" s="3"/>
    </row>
    <row r="30" spans="1:6" x14ac:dyDescent="0.25">
      <c r="A30" s="2"/>
      <c r="B30" s="3"/>
      <c r="C30" s="26">
        <v>-2.4800690390814801</v>
      </c>
      <c r="D30" s="26">
        <v>-8.5968384945645807E-2</v>
      </c>
      <c r="E30" s="3"/>
      <c r="F30" s="3"/>
    </row>
    <row r="31" spans="1:6" ht="15" customHeight="1" x14ac:dyDescent="0.25">
      <c r="A31" s="2" t="s">
        <v>184</v>
      </c>
      <c r="B31" s="3"/>
      <c r="C31" s="67">
        <v>-1.30431640410755E-3</v>
      </c>
      <c r="D31" s="39">
        <v>-1.61969341580568E-3</v>
      </c>
      <c r="E31" s="3"/>
      <c r="F31" s="3"/>
    </row>
    <row r="32" spans="1:6" x14ac:dyDescent="0.25">
      <c r="A32" s="2"/>
      <c r="B32" s="3"/>
      <c r="C32" s="26">
        <v>-2.2025814929073801</v>
      </c>
      <c r="D32" s="26">
        <v>-1.4727313247625899</v>
      </c>
      <c r="E32" s="3"/>
      <c r="F32" s="3"/>
    </row>
    <row r="33" spans="1:6" x14ac:dyDescent="0.25">
      <c r="A33" s="2" t="s">
        <v>189</v>
      </c>
      <c r="B33" s="3"/>
      <c r="C33" s="3">
        <v>5.8775910078913002E-3</v>
      </c>
      <c r="D33" s="3">
        <v>-5.5288510149673698E-3</v>
      </c>
      <c r="E33" s="3"/>
      <c r="F33" s="3"/>
    </row>
    <row r="34" spans="1:6" x14ac:dyDescent="0.25">
      <c r="A34" s="2"/>
      <c r="B34" s="3"/>
      <c r="C34" s="26">
        <v>0.89779590003852505</v>
      </c>
      <c r="D34" s="26">
        <v>-0.84416940901968396</v>
      </c>
      <c r="E34" s="3"/>
      <c r="F34" s="3"/>
    </row>
    <row r="35" spans="1:6" x14ac:dyDescent="0.25">
      <c r="A35" s="2" t="s">
        <v>182</v>
      </c>
      <c r="B35" s="3"/>
      <c r="C35" s="3"/>
      <c r="D35" s="3">
        <v>-6.1619949426627496E-3</v>
      </c>
      <c r="E35" s="54">
        <v>-1.5993233072591199E-2</v>
      </c>
      <c r="F35" s="54">
        <v>-1.5809299391531199E-2</v>
      </c>
    </row>
    <row r="36" spans="1:6" x14ac:dyDescent="0.25">
      <c r="A36" s="2"/>
      <c r="B36" s="3"/>
      <c r="C36" s="3"/>
      <c r="D36" s="26">
        <v>-0.85247719965679802</v>
      </c>
      <c r="E36" s="26">
        <v>-3.6625769643195101</v>
      </c>
      <c r="F36" s="26">
        <v>-3.6388747499546401</v>
      </c>
    </row>
    <row r="37" spans="1:6" x14ac:dyDescent="0.25">
      <c r="A37" s="2" t="s">
        <v>183</v>
      </c>
      <c r="B37" s="3"/>
      <c r="C37" s="3"/>
      <c r="D37" s="3">
        <v>-5.4207257865097397E-3</v>
      </c>
      <c r="E37" s="54">
        <v>-5.2010888695722601E-3</v>
      </c>
      <c r="F37" s="54">
        <v>-5.2609633854459803E-3</v>
      </c>
    </row>
    <row r="38" spans="1:6" x14ac:dyDescent="0.25">
      <c r="A38" s="2"/>
      <c r="B38" s="3"/>
      <c r="C38" s="3"/>
      <c r="D38" s="26">
        <v>-1.6081584540409599</v>
      </c>
      <c r="E38" s="26">
        <v>-2.8978348703432699</v>
      </c>
      <c r="F38" s="26">
        <v>-2.9834080078877299</v>
      </c>
    </row>
    <row r="39" spans="1:6" x14ac:dyDescent="0.25">
      <c r="A39" s="2" t="s">
        <v>188</v>
      </c>
      <c r="B39" s="3"/>
      <c r="C39" s="3"/>
      <c r="D39" s="39">
        <v>1.9125347173484599E-4</v>
      </c>
      <c r="E39" s="72">
        <v>-1.6571028511294E-3</v>
      </c>
      <c r="F39" s="72">
        <v>-1.5542630602044399E-3</v>
      </c>
    </row>
    <row r="40" spans="1:6" x14ac:dyDescent="0.25">
      <c r="A40" s="2"/>
      <c r="B40" s="3"/>
      <c r="C40" s="3"/>
      <c r="D40" s="26">
        <v>0.150985010637503</v>
      </c>
      <c r="E40" s="26">
        <v>-2.5673050891287099</v>
      </c>
      <c r="F40" s="26">
        <v>-2.4200759380236798</v>
      </c>
    </row>
    <row r="41" spans="1:6" x14ac:dyDescent="0.25">
      <c r="A41" s="2" t="s">
        <v>217</v>
      </c>
      <c r="B41" s="3"/>
      <c r="C41" s="3"/>
      <c r="D41" s="3"/>
      <c r="E41" s="67">
        <v>-4.4915366899712602E-4</v>
      </c>
      <c r="F41" s="3"/>
    </row>
    <row r="42" spans="1:6" x14ac:dyDescent="0.25">
      <c r="A42" s="2"/>
      <c r="B42" s="3"/>
      <c r="C42" s="3"/>
      <c r="D42" s="3"/>
      <c r="E42" s="26">
        <v>-1.99400764764739</v>
      </c>
      <c r="F42" s="3"/>
    </row>
    <row r="43" spans="1:6" x14ac:dyDescent="0.25">
      <c r="A43" s="2" t="s">
        <v>206</v>
      </c>
      <c r="B43" s="3"/>
      <c r="C43" s="3"/>
      <c r="D43" s="3"/>
      <c r="E43" s="39">
        <v>4.8511950484132201E-4</v>
      </c>
      <c r="F43" s="3"/>
    </row>
    <row r="44" spans="1:6" x14ac:dyDescent="0.25">
      <c r="A44" s="2"/>
      <c r="B44" s="3"/>
      <c r="C44" s="3"/>
      <c r="D44" s="3"/>
      <c r="E44" s="26">
        <v>1.1245051201190499</v>
      </c>
      <c r="F44" s="3"/>
    </row>
    <row r="45" spans="1:6" x14ac:dyDescent="0.25">
      <c r="A45" s="2" t="s">
        <v>181</v>
      </c>
      <c r="B45" s="3">
        <v>4.3160223048355899</v>
      </c>
      <c r="C45" s="3">
        <v>6.4265999999999996</v>
      </c>
      <c r="D45" s="3">
        <v>6.4946999999999999</v>
      </c>
      <c r="E45" s="3">
        <v>6.3623505368331301</v>
      </c>
      <c r="F45" s="3">
        <v>6.2656999999999998</v>
      </c>
    </row>
    <row r="46" spans="1:6" x14ac:dyDescent="0.25">
      <c r="A46" s="2" t="s">
        <v>234</v>
      </c>
      <c r="B46" s="3">
        <v>13.430899999999999</v>
      </c>
      <c r="C46" s="3">
        <v>13.190099999999999</v>
      </c>
      <c r="D46" s="3">
        <v>10.3171</v>
      </c>
      <c r="E46" s="3">
        <v>12.479699999999999</v>
      </c>
      <c r="F46" s="3">
        <v>14.686500000000001</v>
      </c>
    </row>
    <row r="47" spans="1:6" x14ac:dyDescent="0.25">
      <c r="A47" s="2" t="s">
        <v>235</v>
      </c>
      <c r="B47" s="3">
        <v>15.015700000000001</v>
      </c>
      <c r="C47" s="3">
        <v>16.5078</v>
      </c>
      <c r="D47" s="3">
        <v>16.8629</v>
      </c>
      <c r="E47" s="3">
        <v>17.4389</v>
      </c>
      <c r="F47" s="3">
        <v>17.3721</v>
      </c>
    </row>
    <row r="48" spans="1:6" x14ac:dyDescent="0.25">
      <c r="A48" s="2" t="s">
        <v>233</v>
      </c>
      <c r="B48" s="3"/>
    </row>
  </sheetData>
  <mergeCells count="1">
    <mergeCell ref="B1:G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55"/>
  <sheetViews>
    <sheetView zoomScaleNormal="100" workbookViewId="0">
      <selection activeCell="E9" sqref="E9"/>
    </sheetView>
  </sheetViews>
  <sheetFormatPr defaultRowHeight="15" x14ac:dyDescent="0.25"/>
  <cols>
    <col min="1" max="1" width="29.140625" bestFit="1" customWidth="1"/>
    <col min="2" max="2" width="16.42578125" customWidth="1"/>
    <col min="3" max="3" width="18.42578125" customWidth="1"/>
    <col min="4" max="5" width="16.140625" customWidth="1"/>
    <col min="6" max="6" width="14.140625" bestFit="1" customWidth="1"/>
    <col min="7" max="7" width="19.42578125" customWidth="1"/>
    <col min="8" max="8" width="16.42578125" customWidth="1"/>
    <col min="9" max="9" width="25.42578125" customWidth="1"/>
    <col min="10" max="10" width="13.5703125" bestFit="1" customWidth="1"/>
  </cols>
  <sheetData>
    <row r="1" spans="1:11" x14ac:dyDescent="0.25">
      <c r="A1" s="1" t="s">
        <v>14</v>
      </c>
      <c r="G1" s="1" t="s">
        <v>25</v>
      </c>
    </row>
    <row r="2" spans="1:11" x14ac:dyDescent="0.25">
      <c r="A2" s="2"/>
      <c r="B2" s="84" t="s">
        <v>103</v>
      </c>
      <c r="C2" s="84"/>
      <c r="D2" s="4"/>
      <c r="E2" s="4"/>
      <c r="F2" s="2"/>
      <c r="G2" s="2"/>
      <c r="H2" s="84" t="s">
        <v>190</v>
      </c>
      <c r="I2" s="84"/>
      <c r="J2" s="4"/>
    </row>
    <row r="3" spans="1:11" x14ac:dyDescent="0.25">
      <c r="A3" s="13"/>
      <c r="B3" s="6" t="s">
        <v>27</v>
      </c>
      <c r="C3" s="6" t="s">
        <v>29</v>
      </c>
      <c r="D3" s="6" t="s">
        <v>216</v>
      </c>
      <c r="E3" s="19"/>
      <c r="F3" s="5"/>
      <c r="G3" s="13"/>
      <c r="H3" s="6" t="s">
        <v>27</v>
      </c>
      <c r="I3" s="6" t="s">
        <v>29</v>
      </c>
      <c r="J3" s="6" t="s">
        <v>216</v>
      </c>
      <c r="K3" s="19"/>
    </row>
    <row r="4" spans="1:11" x14ac:dyDescent="0.25">
      <c r="A4" s="2" t="s">
        <v>2</v>
      </c>
      <c r="B4" s="58">
        <v>-2.2570679141285799E-2</v>
      </c>
      <c r="C4" s="68">
        <v>-2.8667000000000002E-2</v>
      </c>
      <c r="D4" s="68">
        <v>-2.862E-2</v>
      </c>
      <c r="E4" s="68"/>
      <c r="F4" s="2"/>
      <c r="G4" s="2" t="s">
        <v>2</v>
      </c>
      <c r="H4" s="54">
        <v>-1.9803000000000001E-2</v>
      </c>
      <c r="I4" s="54">
        <v>-2.5708000000000002E-2</v>
      </c>
      <c r="J4" s="68">
        <v>-2.5170000000000001E-2</v>
      </c>
    </row>
    <row r="5" spans="1:11" x14ac:dyDescent="0.25">
      <c r="A5" s="2"/>
      <c r="B5" s="26">
        <v>-2.92693752578369</v>
      </c>
      <c r="C5" s="26">
        <v>-2.278454</v>
      </c>
      <c r="D5" s="26">
        <v>-2.2669760000000001</v>
      </c>
      <c r="E5" s="26"/>
      <c r="F5" s="2"/>
      <c r="G5" s="2"/>
      <c r="H5" s="26">
        <v>-2.5596589999999999</v>
      </c>
      <c r="I5" s="26">
        <v>-2.0220820000000002</v>
      </c>
      <c r="J5" s="26">
        <v>-1.962016</v>
      </c>
    </row>
    <row r="6" spans="1:11" x14ac:dyDescent="0.25">
      <c r="A6" s="2" t="s">
        <v>55</v>
      </c>
      <c r="B6" s="54">
        <v>0.55835243950037305</v>
      </c>
      <c r="C6" s="55">
        <v>0.83164000000000005</v>
      </c>
      <c r="D6" s="55">
        <v>0.82014100000000001</v>
      </c>
      <c r="E6" s="55"/>
      <c r="F6" s="2"/>
      <c r="G6" s="2" t="s">
        <v>55</v>
      </c>
      <c r="H6" s="54">
        <v>0.47242800000000001</v>
      </c>
      <c r="I6" s="56">
        <v>0.72513499999999997</v>
      </c>
      <c r="J6" s="59">
        <v>0.70468399999999998</v>
      </c>
    </row>
    <row r="7" spans="1:11" x14ac:dyDescent="0.25">
      <c r="A7" s="2"/>
      <c r="B7" s="26">
        <v>4.9101605163678599</v>
      </c>
      <c r="C7" s="26">
        <v>2.0611820000000001</v>
      </c>
      <c r="D7" s="26">
        <v>2.0116559999999999</v>
      </c>
      <c r="E7" s="26"/>
      <c r="F7" s="2"/>
      <c r="G7" s="2"/>
      <c r="H7" s="26">
        <v>4.1361179999999997</v>
      </c>
      <c r="I7" s="26">
        <v>1.7733490000000001</v>
      </c>
      <c r="J7" s="26">
        <v>1.6875009999999999</v>
      </c>
    </row>
    <row r="8" spans="1:11" x14ac:dyDescent="0.25">
      <c r="A8" s="2" t="s">
        <v>191</v>
      </c>
      <c r="B8" s="58">
        <v>-0.40833381325624402</v>
      </c>
      <c r="C8" s="58">
        <v>-0.41181699999999999</v>
      </c>
      <c r="D8" s="58">
        <v>4.4400000000000002E-2</v>
      </c>
      <c r="E8" s="58"/>
      <c r="F8" s="2"/>
      <c r="G8" s="2" t="s">
        <v>191</v>
      </c>
      <c r="H8" s="54">
        <v>-0.33411600000000002</v>
      </c>
      <c r="I8" s="54">
        <v>-0.334341</v>
      </c>
      <c r="J8" s="58">
        <v>-0.336922</v>
      </c>
    </row>
    <row r="9" spans="1:11" x14ac:dyDescent="0.25">
      <c r="A9" s="2"/>
      <c r="B9" s="26">
        <v>-23.039726822340999</v>
      </c>
      <c r="C9" s="26">
        <v>-21.41601</v>
      </c>
      <c r="D9" s="26">
        <v>-21.360050000000001</v>
      </c>
      <c r="E9" s="26"/>
      <c r="F9" s="2"/>
      <c r="G9" s="2"/>
      <c r="H9" s="26">
        <v>-19.317340000000002</v>
      </c>
      <c r="I9" s="26">
        <v>-18.35145</v>
      </c>
      <c r="J9" s="26">
        <v>-18.47852</v>
      </c>
    </row>
    <row r="10" spans="1:11" x14ac:dyDescent="0.25">
      <c r="A10" s="2" t="s">
        <v>150</v>
      </c>
      <c r="B10" s="58">
        <v>1.06369324550394E-2</v>
      </c>
      <c r="C10" s="58">
        <v>1.0572E-2</v>
      </c>
      <c r="D10" s="58">
        <v>1.0569E-2</v>
      </c>
      <c r="E10" s="58"/>
      <c r="F10" s="2"/>
      <c r="G10" s="2" t="s">
        <v>150</v>
      </c>
      <c r="H10" s="54">
        <v>1.1436999999999999E-2</v>
      </c>
      <c r="I10" s="54">
        <v>1.1339E-2</v>
      </c>
      <c r="J10" s="58">
        <v>1.1377E-2</v>
      </c>
    </row>
    <row r="11" spans="1:11" ht="18.95" customHeight="1" x14ac:dyDescent="0.25">
      <c r="A11" s="2"/>
      <c r="B11" s="26">
        <v>4.3256003527225602</v>
      </c>
      <c r="C11" s="26">
        <v>4.3073649999999999</v>
      </c>
      <c r="D11" s="26">
        <v>4.2613630000000002</v>
      </c>
      <c r="E11" s="26"/>
      <c r="F11" s="2"/>
      <c r="G11" s="2"/>
      <c r="H11" s="26">
        <v>4.4211359999999997</v>
      </c>
      <c r="I11" s="26">
        <v>4.4205550000000002</v>
      </c>
      <c r="J11" s="26">
        <v>4.4023070000000004</v>
      </c>
    </row>
    <row r="12" spans="1:11" x14ac:dyDescent="0.25">
      <c r="A12" t="s">
        <v>228</v>
      </c>
      <c r="B12" s="58">
        <v>-3.2933297856851098</v>
      </c>
      <c r="C12" s="58">
        <v>-3.3441480000000001</v>
      </c>
      <c r="D12" s="58">
        <v>-3.3152059999999999</v>
      </c>
      <c r="E12" s="58"/>
      <c r="F12" s="2"/>
      <c r="G12" t="s">
        <v>228</v>
      </c>
      <c r="H12" s="54">
        <v>-3.3120959999999999</v>
      </c>
      <c r="I12" s="54">
        <v>-3.2842639999999999</v>
      </c>
      <c r="J12" s="58">
        <v>-3.3315039999999998</v>
      </c>
    </row>
    <row r="13" spans="1:11" x14ac:dyDescent="0.25">
      <c r="B13" s="26">
        <v>-4.8402242928252104</v>
      </c>
      <c r="C13" s="26">
        <v>-5.0168670000000004</v>
      </c>
      <c r="D13" s="26">
        <v>-4.9370820000000002</v>
      </c>
      <c r="E13" s="26"/>
      <c r="F13" s="2"/>
      <c r="H13" s="26">
        <v>-5.7551889999999997</v>
      </c>
      <c r="I13" s="26">
        <v>-5.8084939999999996</v>
      </c>
      <c r="J13" s="26">
        <v>-5.8638409999999999</v>
      </c>
    </row>
    <row r="14" spans="1:11" x14ac:dyDescent="0.25">
      <c r="A14" t="s">
        <v>229</v>
      </c>
      <c r="B14" s="59">
        <v>-5.9465555456164001</v>
      </c>
      <c r="C14" s="68">
        <v>-0.53708500000000003</v>
      </c>
      <c r="D14" s="68">
        <v>-0.53469999999999995</v>
      </c>
      <c r="E14" s="68"/>
      <c r="F14" s="2"/>
      <c r="G14" t="s">
        <v>229</v>
      </c>
      <c r="H14" s="55">
        <v>-0.60534399999999999</v>
      </c>
      <c r="I14" s="55">
        <v>-0.61700299999999997</v>
      </c>
      <c r="J14" s="68">
        <v>-0.60919199999999996</v>
      </c>
    </row>
    <row r="15" spans="1:11" x14ac:dyDescent="0.25">
      <c r="B15" s="26">
        <v>-1.73173479698455</v>
      </c>
      <c r="C15" s="26">
        <v>-2.0352679999999999</v>
      </c>
      <c r="D15" s="26">
        <v>-2.025687</v>
      </c>
      <c r="E15" s="26"/>
      <c r="F15" s="2"/>
      <c r="H15" s="26">
        <v>-2.058462</v>
      </c>
      <c r="I15" s="26">
        <v>-2.1087850000000001</v>
      </c>
      <c r="J15" s="26">
        <v>-2.0803020000000001</v>
      </c>
    </row>
    <row r="16" spans="1:11" x14ac:dyDescent="0.25">
      <c r="A16" s="2" t="s">
        <v>230</v>
      </c>
      <c r="B16" s="40">
        <v>1.5461104220316799</v>
      </c>
      <c r="C16" s="59">
        <v>-5.8529499999999999</v>
      </c>
      <c r="D16" s="59">
        <v>-5.8339109999999996</v>
      </c>
      <c r="E16" s="59"/>
      <c r="F16" s="2"/>
      <c r="G16" s="2" t="s">
        <v>230</v>
      </c>
      <c r="H16" s="3">
        <v>-3.7526229999999998</v>
      </c>
      <c r="I16" s="3">
        <v>-3.3276089999999998</v>
      </c>
      <c r="J16" s="40">
        <v>-3.652685</v>
      </c>
    </row>
    <row r="17" spans="1:11" x14ac:dyDescent="0.25">
      <c r="A17" s="2"/>
      <c r="B17" s="26">
        <v>0.90180441920974097</v>
      </c>
      <c r="C17" s="26">
        <v>-1.6935530000000001</v>
      </c>
      <c r="D17" s="26">
        <v>-1.6820790000000001</v>
      </c>
      <c r="E17" s="26"/>
      <c r="F17" s="2"/>
      <c r="G17" s="2"/>
      <c r="H17" s="26">
        <v>-1.477427</v>
      </c>
      <c r="I17" s="26">
        <v>-1.2252620000000001</v>
      </c>
      <c r="J17" s="26">
        <v>-1.4091720000000001</v>
      </c>
    </row>
    <row r="18" spans="1:11" x14ac:dyDescent="0.25">
      <c r="A18" s="2" t="s">
        <v>231</v>
      </c>
      <c r="B18" s="68">
        <v>-0.53036326064295003</v>
      </c>
      <c r="C18" s="40">
        <v>1.4106099999999999</v>
      </c>
      <c r="D18" s="40">
        <v>1.4050499999999999</v>
      </c>
      <c r="E18" s="40"/>
      <c r="F18" s="2"/>
      <c r="G18" s="2" t="s">
        <v>231</v>
      </c>
      <c r="H18" s="54">
        <v>-7.7573100000000004</v>
      </c>
      <c r="I18" s="54">
        <v>-8.5078720000000008</v>
      </c>
      <c r="J18" s="58">
        <v>-7.8824579999999997</v>
      </c>
    </row>
    <row r="19" spans="1:11" ht="24" customHeight="1" x14ac:dyDescent="0.25">
      <c r="A19" s="2"/>
      <c r="B19" s="26">
        <v>-2.0079655827453702</v>
      </c>
      <c r="C19" s="26">
        <v>0.81374599999999997</v>
      </c>
      <c r="D19" s="26">
        <v>0.80271800000000004</v>
      </c>
      <c r="E19" s="26"/>
      <c r="F19" s="2"/>
      <c r="G19" s="2"/>
      <c r="H19" s="26">
        <v>-3.1087310000000001</v>
      </c>
      <c r="I19" s="26">
        <v>-3.3813019999999998</v>
      </c>
      <c r="J19" s="26">
        <v>-3.0889090000000001</v>
      </c>
    </row>
    <row r="20" spans="1:11" x14ac:dyDescent="0.25">
      <c r="A20" s="2" t="s">
        <v>232</v>
      </c>
      <c r="B20" s="40">
        <v>-6.6612263900750202E-2</v>
      </c>
      <c r="C20" s="42">
        <v>-1.03E-4</v>
      </c>
      <c r="D20" s="42">
        <v>-8.7499999999999999E-5</v>
      </c>
      <c r="E20" s="42"/>
      <c r="F20" s="2"/>
      <c r="G20" s="2" t="s">
        <v>232</v>
      </c>
      <c r="H20" s="50">
        <v>2.0599999999999999E-5</v>
      </c>
      <c r="I20" s="50">
        <v>8.2000000000000001E-5</v>
      </c>
      <c r="J20" s="50">
        <v>2.04E-6</v>
      </c>
    </row>
    <row r="21" spans="1:11" x14ac:dyDescent="0.25">
      <c r="B21" s="26">
        <v>-0.28504186962286998</v>
      </c>
      <c r="C21" s="26">
        <v>-0.43999700000000003</v>
      </c>
      <c r="D21" s="26">
        <v>-0.36615799999999998</v>
      </c>
      <c r="E21" s="26"/>
      <c r="F21" s="2"/>
      <c r="H21" s="26">
        <v>8.6320999999999995E-2</v>
      </c>
      <c r="I21" s="26">
        <v>0.34462300000000001</v>
      </c>
      <c r="J21" s="40">
        <v>8.3759999999999998E-3</v>
      </c>
    </row>
    <row r="22" spans="1:11" x14ac:dyDescent="0.25">
      <c r="A22" s="2" t="s">
        <v>26</v>
      </c>
      <c r="B22" s="17"/>
      <c r="C22" s="40">
        <v>0.21321699999999999</v>
      </c>
      <c r="D22" s="40"/>
      <c r="E22" s="40"/>
      <c r="F22" s="2"/>
      <c r="G22" s="2" t="s">
        <v>26</v>
      </c>
      <c r="H22" s="39"/>
      <c r="I22" s="3">
        <v>2.2158899999999999</v>
      </c>
      <c r="J22" s="39"/>
    </row>
    <row r="23" spans="1:11" x14ac:dyDescent="0.25">
      <c r="A23" s="2" t="s">
        <v>30</v>
      </c>
      <c r="B23" s="17"/>
      <c r="C23" s="40">
        <v>0.97542799999999996</v>
      </c>
      <c r="D23" s="40"/>
      <c r="E23" s="40"/>
      <c r="F23" s="2"/>
      <c r="G23" s="2" t="s">
        <v>30</v>
      </c>
      <c r="H23" s="39"/>
      <c r="I23" s="3">
        <v>0.52882499999999999</v>
      </c>
      <c r="J23" s="39"/>
    </row>
    <row r="24" spans="1:11" x14ac:dyDescent="0.25">
      <c r="A24" s="2" t="s">
        <v>245</v>
      </c>
      <c r="B24" s="40">
        <f>B27-C27</f>
        <v>8.734699999999998E-2</v>
      </c>
      <c r="C24" s="40"/>
      <c r="D24" s="40"/>
      <c r="E24" s="40"/>
      <c r="F24" s="2"/>
      <c r="G24" s="2"/>
      <c r="H24" s="39"/>
      <c r="I24" s="3"/>
      <c r="J24" s="39"/>
    </row>
    <row r="25" spans="1:11" x14ac:dyDescent="0.25">
      <c r="A25" s="73" t="s">
        <v>236</v>
      </c>
      <c r="B25" s="17"/>
      <c r="C25" s="40"/>
      <c r="D25" s="40"/>
      <c r="E25" s="40"/>
      <c r="F25" s="2"/>
      <c r="G25" s="73" t="s">
        <v>236</v>
      </c>
      <c r="H25" s="39"/>
      <c r="I25" s="3"/>
      <c r="J25" s="39"/>
    </row>
    <row r="26" spans="1:11" x14ac:dyDescent="0.25">
      <c r="A26" s="73"/>
      <c r="B26" s="17" t="s">
        <v>243</v>
      </c>
      <c r="C26" s="40" t="s">
        <v>244</v>
      </c>
      <c r="D26" s="40"/>
      <c r="E26" s="40"/>
      <c r="F26" s="2"/>
      <c r="H26" s="39"/>
      <c r="I26" s="3"/>
      <c r="J26" s="39"/>
    </row>
    <row r="27" spans="1:11" x14ac:dyDescent="0.25">
      <c r="A27" s="73"/>
      <c r="B27" s="17">
        <v>0.21321699999999999</v>
      </c>
      <c r="C27" s="40">
        <v>0.12587000000000001</v>
      </c>
      <c r="D27" s="40"/>
      <c r="E27" s="40"/>
      <c r="F27" s="2"/>
      <c r="G27" s="2"/>
      <c r="H27" s="39"/>
      <c r="I27" s="3"/>
      <c r="J27" s="39"/>
    </row>
    <row r="28" spans="1:11" x14ac:dyDescent="0.25">
      <c r="F28" s="2"/>
      <c r="J28" s="39"/>
    </row>
    <row r="29" spans="1:11" x14ac:dyDescent="0.25">
      <c r="A29" s="1" t="s">
        <v>15</v>
      </c>
      <c r="G29" s="1" t="s">
        <v>50</v>
      </c>
    </row>
    <row r="30" spans="1:11" x14ac:dyDescent="0.25">
      <c r="A30" s="2"/>
      <c r="B30" s="84" t="s">
        <v>104</v>
      </c>
      <c r="C30" s="84"/>
      <c r="F30" s="1"/>
      <c r="G30" s="2"/>
      <c r="H30" s="84" t="s">
        <v>193</v>
      </c>
      <c r="I30" s="84"/>
    </row>
    <row r="31" spans="1:11" x14ac:dyDescent="0.25">
      <c r="A31" s="13"/>
      <c r="B31" s="6" t="s">
        <v>28</v>
      </c>
      <c r="C31" s="6" t="s">
        <v>29</v>
      </c>
      <c r="D31" s="6" t="s">
        <v>216</v>
      </c>
      <c r="E31" s="19"/>
      <c r="F31" s="2"/>
      <c r="G31" s="13"/>
      <c r="H31" s="6" t="s">
        <v>27</v>
      </c>
      <c r="I31" s="6" t="s">
        <v>29</v>
      </c>
      <c r="J31" s="6" t="s">
        <v>216</v>
      </c>
      <c r="K31" s="19"/>
    </row>
    <row r="32" spans="1:11" x14ac:dyDescent="0.25">
      <c r="A32" s="2" t="s">
        <v>2</v>
      </c>
      <c r="B32" s="54">
        <v>-2.8088999999999999E-2</v>
      </c>
      <c r="C32" s="3">
        <v>-3.2634000000000003E-2</v>
      </c>
      <c r="D32" s="3">
        <v>-3.0594E-2</v>
      </c>
      <c r="E32" s="3"/>
      <c r="F32" s="5"/>
      <c r="G32" s="2" t="s">
        <v>2</v>
      </c>
      <c r="H32" s="3">
        <v>9.8858000000000001E-2</v>
      </c>
      <c r="I32" s="56">
        <v>0.31907200000000002</v>
      </c>
      <c r="J32" s="56">
        <v>0.32410699999999998</v>
      </c>
    </row>
    <row r="33" spans="1:10" x14ac:dyDescent="0.25">
      <c r="A33" s="2"/>
      <c r="B33" s="26">
        <v>-3.6029279999999999</v>
      </c>
      <c r="C33" s="3">
        <v>-2.647157</v>
      </c>
      <c r="D33" s="3">
        <v>-2.5160330000000002</v>
      </c>
      <c r="E33" s="3"/>
      <c r="F33" s="2"/>
      <c r="G33" s="2"/>
      <c r="H33" s="26">
        <v>1.02115</v>
      </c>
      <c r="I33" s="26">
        <v>1.8312090000000001</v>
      </c>
      <c r="J33" s="26">
        <v>1.783404</v>
      </c>
    </row>
    <row r="34" spans="1:10" x14ac:dyDescent="0.25">
      <c r="A34" s="2" t="s">
        <v>55</v>
      </c>
      <c r="B34" s="54">
        <v>0.55503499999999995</v>
      </c>
      <c r="C34" s="56">
        <v>0.81769499999999995</v>
      </c>
      <c r="D34" s="56">
        <v>0.66341600000000001</v>
      </c>
      <c r="E34" s="56"/>
      <c r="F34" s="2"/>
      <c r="G34" s="2" t="s">
        <v>55</v>
      </c>
      <c r="H34" s="55">
        <v>-3.3525330000000002</v>
      </c>
      <c r="I34" s="54">
        <v>-13.557790000000001</v>
      </c>
      <c r="J34" s="55">
        <v>-13.100849999999999</v>
      </c>
    </row>
    <row r="35" spans="1:10" x14ac:dyDescent="0.25">
      <c r="A35" s="2"/>
      <c r="B35" s="26">
        <v>4.6976380000000004</v>
      </c>
      <c r="C35" s="26">
        <v>1.917389</v>
      </c>
      <c r="D35" s="26">
        <v>1.7102550000000001</v>
      </c>
      <c r="E35" s="26"/>
      <c r="F35" s="2"/>
      <c r="G35" s="2"/>
      <c r="H35" s="26">
        <v>-2.0644529999999999</v>
      </c>
      <c r="I35" s="26">
        <v>-2.3310550000000001</v>
      </c>
      <c r="J35" s="26">
        <v>-2.1359430000000001</v>
      </c>
    </row>
    <row r="36" spans="1:10" x14ac:dyDescent="0.25">
      <c r="A36" s="2" t="s">
        <v>191</v>
      </c>
      <c r="B36" s="3">
        <v>1.2352999999999999E-2</v>
      </c>
      <c r="C36" s="3">
        <v>3.0720000000000001E-3</v>
      </c>
      <c r="D36" s="3">
        <v>1.1044E-2</v>
      </c>
      <c r="E36" s="3"/>
      <c r="F36" s="2"/>
      <c r="G36" s="2" t="s">
        <v>191</v>
      </c>
      <c r="H36" s="3">
        <v>0.19098300000000001</v>
      </c>
      <c r="I36" s="3">
        <v>0.29474699999999998</v>
      </c>
      <c r="J36" s="3">
        <v>0.30876100000000001</v>
      </c>
    </row>
    <row r="37" spans="1:10" x14ac:dyDescent="0.25">
      <c r="A37" s="2"/>
      <c r="B37" s="26">
        <v>0.657246</v>
      </c>
      <c r="C37" s="26">
        <v>0.139039</v>
      </c>
      <c r="D37" s="26">
        <v>0.54398000000000002</v>
      </c>
      <c r="E37" s="26"/>
      <c r="F37" s="2"/>
      <c r="G37" s="2"/>
      <c r="H37" s="26">
        <v>0.78633900000000001</v>
      </c>
      <c r="I37" s="26">
        <v>1.145049</v>
      </c>
      <c r="J37" s="26">
        <v>1.1901360000000001</v>
      </c>
    </row>
    <row r="38" spans="1:10" x14ac:dyDescent="0.25">
      <c r="A38" s="2" t="s">
        <v>150</v>
      </c>
      <c r="B38" s="58">
        <v>6.6020000000000002E-3</v>
      </c>
      <c r="C38" s="54">
        <v>6.6259999999999999E-3</v>
      </c>
      <c r="D38" s="54">
        <v>6.574E-3</v>
      </c>
      <c r="E38" s="54"/>
      <c r="F38" s="2"/>
      <c r="G38" s="2" t="s">
        <v>150</v>
      </c>
      <c r="H38" s="3">
        <v>-8.9424000000000003E-2</v>
      </c>
      <c r="I38" s="3">
        <v>-7.4233999999999994E-2</v>
      </c>
      <c r="J38" s="3">
        <v>-8.6896000000000001E-2</v>
      </c>
    </row>
    <row r="39" spans="1:10" x14ac:dyDescent="0.25">
      <c r="A39" s="2"/>
      <c r="B39" s="26">
        <v>2.5251290000000002</v>
      </c>
      <c r="C39" s="26">
        <v>2.5040849999999999</v>
      </c>
      <c r="D39" s="26">
        <v>2.5177909999999999</v>
      </c>
      <c r="E39" s="26"/>
      <c r="F39" s="2"/>
      <c r="G39" s="2"/>
      <c r="H39" s="26">
        <v>-1.3629100000000001</v>
      </c>
      <c r="I39" s="26">
        <v>-1.165573</v>
      </c>
      <c r="J39" s="26">
        <v>-1.3013239999999999</v>
      </c>
    </row>
    <row r="40" spans="1:10" x14ac:dyDescent="0.25">
      <c r="A40" t="s">
        <v>228</v>
      </c>
      <c r="B40" s="54">
        <v>-3.2929949999999999</v>
      </c>
      <c r="C40" s="54">
        <v>-3.354028</v>
      </c>
      <c r="D40" s="54">
        <v>-3.3020510000000001</v>
      </c>
      <c r="E40" s="54"/>
      <c r="F40" s="2"/>
      <c r="G40" t="s">
        <v>228</v>
      </c>
      <c r="H40" s="54">
        <v>37.324440000000003</v>
      </c>
      <c r="I40" s="54">
        <v>38.068809999999999</v>
      </c>
      <c r="J40" s="54">
        <v>38.139049999999997</v>
      </c>
    </row>
    <row r="41" spans="1:10" x14ac:dyDescent="0.25">
      <c r="B41" s="26">
        <v>-5.0719029999999998</v>
      </c>
      <c r="C41" s="26">
        <v>-5.0293970000000003</v>
      </c>
      <c r="D41" s="26">
        <v>-5.1230349999999998</v>
      </c>
      <c r="E41" s="26"/>
      <c r="F41" s="2"/>
      <c r="H41" s="26">
        <v>3.1532629999999999</v>
      </c>
      <c r="I41" s="26">
        <v>3.2448640000000002</v>
      </c>
      <c r="J41" s="26">
        <v>3.24383</v>
      </c>
    </row>
    <row r="42" spans="1:10" x14ac:dyDescent="0.25">
      <c r="A42" t="s">
        <v>229</v>
      </c>
      <c r="B42" s="55">
        <v>-0.54193199999999997</v>
      </c>
      <c r="C42" s="55">
        <v>-0.56172500000000003</v>
      </c>
      <c r="D42" s="55">
        <v>-0.54372699999999996</v>
      </c>
      <c r="E42" s="55"/>
      <c r="F42" s="2"/>
      <c r="G42" t="s">
        <v>229</v>
      </c>
      <c r="H42" s="3">
        <v>3.1286510000000001</v>
      </c>
      <c r="I42" s="40">
        <v>3.3840520000000001</v>
      </c>
      <c r="J42" s="54">
        <v>3.290152</v>
      </c>
    </row>
    <row r="43" spans="1:10" x14ac:dyDescent="0.25">
      <c r="B43" s="26">
        <v>-2.1056910000000002</v>
      </c>
      <c r="C43" s="26">
        <v>-2.146442</v>
      </c>
      <c r="D43" s="26">
        <v>-2.1149529999999999</v>
      </c>
      <c r="E43" s="26"/>
      <c r="F43" s="2"/>
      <c r="H43" s="26">
        <v>1.1403540000000001</v>
      </c>
      <c r="I43" s="26">
        <v>1.2184010000000001</v>
      </c>
      <c r="J43" s="26">
        <v>1.181217</v>
      </c>
    </row>
    <row r="44" spans="1:10" x14ac:dyDescent="0.25">
      <c r="A44" s="2" t="s">
        <v>230</v>
      </c>
      <c r="B44" s="56">
        <v>-4.694464</v>
      </c>
      <c r="C44" s="3">
        <v>-4.7914969999999997</v>
      </c>
      <c r="D44" s="3">
        <v>-4.6478289999999998</v>
      </c>
      <c r="E44" s="3"/>
      <c r="F44" s="2"/>
      <c r="G44" s="2" t="s">
        <v>230</v>
      </c>
      <c r="H44" s="3">
        <v>11.88655</v>
      </c>
      <c r="I44" s="40">
        <v>5.8988940000000003</v>
      </c>
      <c r="J44" s="3">
        <v>7.691948</v>
      </c>
    </row>
    <row r="45" spans="1:10" x14ac:dyDescent="0.25">
      <c r="A45" s="2"/>
      <c r="B45" s="26">
        <v>-1.5743990000000001</v>
      </c>
      <c r="C45" s="26">
        <v>-1.463889</v>
      </c>
      <c r="D45" s="26">
        <v>-1.5493950000000001</v>
      </c>
      <c r="E45" s="26"/>
      <c r="F45" s="2"/>
      <c r="G45" s="2"/>
      <c r="H45" s="26">
        <v>0.50067099999999998</v>
      </c>
      <c r="I45" s="26">
        <v>0.23352100000000001</v>
      </c>
      <c r="J45" s="26">
        <v>0.30323800000000001</v>
      </c>
    </row>
    <row r="46" spans="1:10" x14ac:dyDescent="0.25">
      <c r="A46" s="2" t="s">
        <v>231</v>
      </c>
      <c r="B46" s="3">
        <v>4.1842999999999998E-2</v>
      </c>
      <c r="C46" s="3">
        <v>-0.21369099999999999</v>
      </c>
      <c r="D46" s="3">
        <v>-1.6556000000000001E-2</v>
      </c>
      <c r="E46" s="3"/>
      <c r="F46" s="2"/>
      <c r="G46" s="2" t="s">
        <v>231</v>
      </c>
      <c r="H46" s="3">
        <v>58.747</v>
      </c>
      <c r="I46" s="56">
        <v>68.970029999999994</v>
      </c>
      <c r="J46" s="3">
        <v>63.99971</v>
      </c>
    </row>
    <row r="47" spans="1:10" x14ac:dyDescent="0.25">
      <c r="A47" s="2"/>
      <c r="B47" s="26">
        <v>2.7820999999999999E-2</v>
      </c>
      <c r="C47" s="26">
        <v>-0.13140399999999999</v>
      </c>
      <c r="D47" s="26">
        <v>-1.0749999999999999E-2</v>
      </c>
      <c r="E47" s="26"/>
      <c r="F47" s="2"/>
      <c r="G47" s="2"/>
      <c r="H47" s="26">
        <v>1.52078</v>
      </c>
      <c r="I47" s="26">
        <v>1.784097</v>
      </c>
      <c r="J47" s="26">
        <v>1.633721</v>
      </c>
    </row>
    <row r="48" spans="1:10" x14ac:dyDescent="0.25">
      <c r="A48" s="2" t="s">
        <v>232</v>
      </c>
      <c r="B48" s="42">
        <v>3.9700000000000003E-5</v>
      </c>
      <c r="C48" s="42">
        <v>3.0599999999999998E-5</v>
      </c>
      <c r="D48" s="42">
        <v>3.1000000000000001E-5</v>
      </c>
      <c r="E48" s="42"/>
      <c r="F48" s="2"/>
      <c r="G48" s="2" t="s">
        <v>232</v>
      </c>
      <c r="H48" s="40">
        <v>1E-3</v>
      </c>
      <c r="I48" s="40">
        <v>1.449E-3</v>
      </c>
      <c r="J48" s="40">
        <v>1.7780000000000001E-3</v>
      </c>
    </row>
    <row r="49" spans="1:10" x14ac:dyDescent="0.25">
      <c r="B49" s="26">
        <v>0.16980700000000001</v>
      </c>
      <c r="C49" s="26">
        <v>0.118467</v>
      </c>
      <c r="D49" s="26">
        <v>0.132689</v>
      </c>
      <c r="E49" s="26"/>
      <c r="H49" s="26">
        <v>0.45694099999999999</v>
      </c>
      <c r="I49" s="26">
        <v>0.62871600000000005</v>
      </c>
      <c r="J49" s="26">
        <v>0.76283000000000001</v>
      </c>
    </row>
    <row r="50" spans="1:10" x14ac:dyDescent="0.25">
      <c r="A50" s="2" t="s">
        <v>26</v>
      </c>
      <c r="B50" s="39"/>
      <c r="C50" s="3">
        <v>0.272368</v>
      </c>
      <c r="D50" s="39"/>
      <c r="E50" s="39"/>
      <c r="G50" s="2" t="s">
        <v>26</v>
      </c>
      <c r="H50" s="3"/>
      <c r="I50" s="3">
        <v>1.872573</v>
      </c>
      <c r="J50" s="3"/>
    </row>
    <row r="51" spans="1:10" x14ac:dyDescent="0.25">
      <c r="A51" s="2" t="s">
        <v>30</v>
      </c>
      <c r="B51" s="39"/>
      <c r="C51" s="3">
        <v>0.96513899999999997</v>
      </c>
      <c r="D51" s="39"/>
      <c r="E51" s="39"/>
      <c r="G51" s="2" t="s">
        <v>30</v>
      </c>
      <c r="H51" s="3"/>
      <c r="I51" s="3">
        <v>0.599271</v>
      </c>
      <c r="J51" s="3"/>
    </row>
    <row r="52" spans="1:10" x14ac:dyDescent="0.25">
      <c r="B52" s="39"/>
      <c r="C52" s="39"/>
      <c r="D52" s="39"/>
      <c r="E52" s="39"/>
    </row>
    <row r="53" spans="1:10" ht="102" customHeight="1" x14ac:dyDescent="0.25">
      <c r="A53" s="79"/>
      <c r="B53" s="79"/>
      <c r="C53" s="79"/>
      <c r="D53">
        <v>11</v>
      </c>
    </row>
    <row r="55" spans="1:10" ht="107.25" customHeight="1" x14ac:dyDescent="0.25"/>
  </sheetData>
  <mergeCells count="5">
    <mergeCell ref="B2:C2"/>
    <mergeCell ref="B30:C30"/>
    <mergeCell ref="A53:C53"/>
    <mergeCell ref="H2:I2"/>
    <mergeCell ref="H30:I3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4DBB8-2149-4EC4-A0B8-BC1F53249FF3}">
  <dimension ref="A1:J27"/>
  <sheetViews>
    <sheetView workbookViewId="0">
      <selection activeCell="F8" sqref="F8"/>
    </sheetView>
  </sheetViews>
  <sheetFormatPr defaultRowHeight="15" x14ac:dyDescent="0.25"/>
  <cols>
    <col min="1" max="1" width="34.140625" customWidth="1"/>
    <col min="2" max="2" width="14.85546875" customWidth="1"/>
    <col min="3" max="3" width="17.42578125" customWidth="1"/>
    <col min="4" max="4" width="10.85546875" customWidth="1"/>
    <col min="5" max="5" width="36.5703125" bestFit="1" customWidth="1"/>
    <col min="6" max="6" width="9.85546875" bestFit="1" customWidth="1"/>
    <col min="9" max="9" width="36.5703125" customWidth="1"/>
    <col min="10" max="10" width="9.85546875" bestFit="1" customWidth="1"/>
  </cols>
  <sheetData>
    <row r="1" spans="1:10" x14ac:dyDescent="0.25">
      <c r="A1" s="2"/>
      <c r="B1" s="84"/>
      <c r="C1" s="84"/>
      <c r="D1" s="4"/>
    </row>
    <row r="2" spans="1:10" ht="15.75" thickBot="1" x14ac:dyDescent="0.3">
      <c r="A2" s="75"/>
      <c r="B2" s="75" t="s">
        <v>246</v>
      </c>
      <c r="C2" s="76"/>
      <c r="D2" s="19"/>
      <c r="E2" s="75"/>
      <c r="F2" s="75" t="s">
        <v>246</v>
      </c>
      <c r="I2" s="75"/>
      <c r="J2" s="75"/>
    </row>
    <row r="3" spans="1:10" x14ac:dyDescent="0.25">
      <c r="A3" s="2" t="s">
        <v>2</v>
      </c>
      <c r="B3" s="56">
        <v>-2.6457000000000001E-2</v>
      </c>
      <c r="D3" s="68"/>
      <c r="E3" s="2" t="s">
        <v>2</v>
      </c>
      <c r="F3" s="56">
        <v>-2.6457000000000001E-2</v>
      </c>
      <c r="I3" s="2"/>
      <c r="J3" s="56"/>
    </row>
    <row r="4" spans="1:10" x14ac:dyDescent="0.25">
      <c r="A4" s="2"/>
      <c r="B4" s="26">
        <v>-1.866039</v>
      </c>
      <c r="D4" s="26"/>
      <c r="E4" s="2"/>
      <c r="F4" s="26">
        <v>-1.866039</v>
      </c>
      <c r="I4" s="2"/>
      <c r="J4" s="26"/>
    </row>
    <row r="5" spans="1:10" x14ac:dyDescent="0.25">
      <c r="A5" s="2" t="s">
        <v>55</v>
      </c>
      <c r="B5" s="56">
        <v>0.83172199999999996</v>
      </c>
      <c r="D5" s="55"/>
      <c r="E5" s="2" t="s">
        <v>55</v>
      </c>
      <c r="F5" s="56">
        <v>0.83172199999999996</v>
      </c>
      <c r="I5" s="2"/>
      <c r="J5" s="56"/>
    </row>
    <row r="6" spans="1:10" x14ac:dyDescent="0.25">
      <c r="A6" s="2"/>
      <c r="B6" s="26">
        <v>1.737347</v>
      </c>
      <c r="D6" s="26"/>
      <c r="E6" s="2"/>
      <c r="F6" s="26">
        <v>1.737347</v>
      </c>
      <c r="I6" s="2"/>
      <c r="J6" s="26"/>
    </row>
    <row r="7" spans="1:10" x14ac:dyDescent="0.25">
      <c r="A7" s="2" t="s">
        <v>250</v>
      </c>
      <c r="B7" s="68">
        <v>4.725E-3</v>
      </c>
      <c r="D7" s="26"/>
      <c r="E7" s="2" t="s">
        <v>251</v>
      </c>
      <c r="F7" s="68">
        <v>5.8409999999999998E-3</v>
      </c>
      <c r="I7" s="2"/>
      <c r="J7" s="68"/>
    </row>
    <row r="8" spans="1:10" x14ac:dyDescent="0.25">
      <c r="A8" s="2"/>
      <c r="B8" s="26">
        <v>2.0882170000000002</v>
      </c>
      <c r="D8" s="26"/>
      <c r="E8" s="2"/>
      <c r="F8" s="26">
        <v>2.0882170000000002</v>
      </c>
      <c r="I8" s="2"/>
      <c r="J8" s="26"/>
    </row>
    <row r="9" spans="1:10" x14ac:dyDescent="0.25">
      <c r="A9" s="2" t="s">
        <v>249</v>
      </c>
      <c r="B9" s="54">
        <v>0.322542</v>
      </c>
      <c r="D9" s="26"/>
      <c r="E9" s="2" t="s">
        <v>252</v>
      </c>
      <c r="F9" s="54">
        <v>0.328847</v>
      </c>
      <c r="I9" s="2"/>
      <c r="J9" s="54"/>
    </row>
    <row r="10" spans="1:10" x14ac:dyDescent="0.25">
      <c r="A10" s="2"/>
      <c r="B10" s="26">
        <v>2.604358</v>
      </c>
      <c r="D10" s="26"/>
      <c r="E10" s="2"/>
      <c r="F10" s="26">
        <v>2.604358</v>
      </c>
      <c r="I10" s="2"/>
      <c r="J10" s="26"/>
    </row>
    <row r="11" spans="1:10" x14ac:dyDescent="0.25">
      <c r="A11" s="2" t="s">
        <v>191</v>
      </c>
      <c r="B11" s="54">
        <v>-0.39079599999999998</v>
      </c>
      <c r="D11" s="58"/>
      <c r="E11" s="2" t="s">
        <v>191</v>
      </c>
      <c r="F11" s="54">
        <v>-0.39079599999999998</v>
      </c>
      <c r="I11" s="2"/>
      <c r="J11" s="54"/>
    </row>
    <row r="12" spans="1:10" x14ac:dyDescent="0.25">
      <c r="A12" s="2"/>
      <c r="B12" s="26">
        <v>-22.05021</v>
      </c>
      <c r="D12" s="26"/>
      <c r="E12" s="2"/>
      <c r="F12" s="26">
        <v>-22.05021</v>
      </c>
      <c r="I12" s="2"/>
      <c r="J12" s="26"/>
    </row>
    <row r="13" spans="1:10" x14ac:dyDescent="0.25">
      <c r="A13" s="2" t="s">
        <v>150</v>
      </c>
      <c r="B13" s="40">
        <v>4.7850000000000002E-3</v>
      </c>
      <c r="D13" s="58"/>
      <c r="E13" s="2" t="s">
        <v>150</v>
      </c>
      <c r="F13" s="40">
        <v>4.7850000000000002E-3</v>
      </c>
      <c r="I13" s="2"/>
      <c r="J13" s="40"/>
    </row>
    <row r="14" spans="1:10" x14ac:dyDescent="0.25">
      <c r="A14" s="2"/>
      <c r="B14" s="26">
        <v>1.616495</v>
      </c>
      <c r="D14" s="26"/>
      <c r="E14" s="2"/>
      <c r="F14" s="26">
        <v>1.616495</v>
      </c>
      <c r="I14" s="2"/>
      <c r="J14" s="26"/>
    </row>
    <row r="15" spans="1:10" x14ac:dyDescent="0.25">
      <c r="A15" t="s">
        <v>228</v>
      </c>
      <c r="B15" s="54">
        <v>-3.0196640000000001</v>
      </c>
      <c r="D15" s="58"/>
      <c r="E15" t="s">
        <v>228</v>
      </c>
      <c r="F15" s="54">
        <v>-3.0196640000000001</v>
      </c>
      <c r="J15" s="54"/>
    </row>
    <row r="16" spans="1:10" x14ac:dyDescent="0.25">
      <c r="B16" s="26">
        <v>-4.569572</v>
      </c>
      <c r="D16" s="26"/>
      <c r="F16" s="26">
        <v>-4.569572</v>
      </c>
      <c r="J16" s="26"/>
    </row>
    <row r="17" spans="1:10" x14ac:dyDescent="0.25">
      <c r="A17" t="s">
        <v>229</v>
      </c>
      <c r="B17" s="55">
        <v>-0.59291199999999999</v>
      </c>
      <c r="D17" s="68"/>
      <c r="E17" t="s">
        <v>229</v>
      </c>
      <c r="F17" s="55">
        <v>-0.59291199999999999</v>
      </c>
      <c r="J17" s="55"/>
    </row>
    <row r="18" spans="1:10" x14ac:dyDescent="0.25">
      <c r="B18" s="26">
        <v>-2.0586549999999999</v>
      </c>
      <c r="D18" s="26"/>
      <c r="F18" s="26">
        <v>-2.0586549999999999</v>
      </c>
      <c r="J18" s="26"/>
    </row>
    <row r="19" spans="1:10" x14ac:dyDescent="0.25">
      <c r="A19" s="2" t="s">
        <v>230</v>
      </c>
      <c r="B19" s="3">
        <v>-2.6692360000000002</v>
      </c>
      <c r="D19" s="59"/>
      <c r="E19" s="2" t="s">
        <v>230</v>
      </c>
      <c r="F19" s="3">
        <v>-2.6692360000000002</v>
      </c>
      <c r="I19" s="2"/>
      <c r="J19" s="3"/>
    </row>
    <row r="20" spans="1:10" x14ac:dyDescent="0.25">
      <c r="A20" s="2"/>
      <c r="B20" s="26">
        <v>-0.77762799999999999</v>
      </c>
      <c r="D20" s="26"/>
      <c r="E20" s="2"/>
      <c r="F20" s="26">
        <v>-0.77762799999999999</v>
      </c>
      <c r="I20" s="2"/>
      <c r="J20" s="26"/>
    </row>
    <row r="21" spans="1:10" x14ac:dyDescent="0.25">
      <c r="A21" s="2" t="s">
        <v>231</v>
      </c>
      <c r="B21" s="3">
        <v>3.1253160000000002</v>
      </c>
      <c r="D21" s="40"/>
      <c r="E21" s="2" t="s">
        <v>231</v>
      </c>
      <c r="F21" s="3">
        <v>3.1253160000000002</v>
      </c>
      <c r="I21" s="2"/>
      <c r="J21" s="3"/>
    </row>
    <row r="22" spans="1:10" x14ac:dyDescent="0.25">
      <c r="A22" s="2"/>
      <c r="B22" s="26">
        <v>1.284494</v>
      </c>
      <c r="D22" s="26"/>
      <c r="E22" s="2"/>
      <c r="F22" s="26">
        <v>1.284494</v>
      </c>
      <c r="I22" s="2"/>
      <c r="J22" s="26"/>
    </row>
    <row r="23" spans="1:10" x14ac:dyDescent="0.25">
      <c r="A23" s="2" t="s">
        <v>232</v>
      </c>
      <c r="B23" s="42">
        <v>-2.05E-5</v>
      </c>
      <c r="D23" s="42"/>
      <c r="E23" s="2" t="s">
        <v>232</v>
      </c>
      <c r="F23" s="42">
        <v>-2.05E-5</v>
      </c>
      <c r="I23" s="2"/>
      <c r="J23" s="42"/>
    </row>
    <row r="24" spans="1:10" x14ac:dyDescent="0.25">
      <c r="B24" s="26">
        <v>-8.1895999999999997E-2</v>
      </c>
      <c r="D24" s="26"/>
      <c r="F24" s="26">
        <v>-8.1895999999999997E-2</v>
      </c>
      <c r="J24" s="26"/>
    </row>
    <row r="25" spans="1:10" x14ac:dyDescent="0.25">
      <c r="A25" s="2" t="s">
        <v>26</v>
      </c>
      <c r="B25" s="3">
        <v>13.47697</v>
      </c>
      <c r="D25" s="40"/>
      <c r="E25" s="2" t="s">
        <v>26</v>
      </c>
      <c r="F25" s="3">
        <v>13.47697</v>
      </c>
      <c r="I25" s="2"/>
      <c r="J25" s="3"/>
    </row>
    <row r="26" spans="1:10" x14ac:dyDescent="0.25">
      <c r="A26" s="2" t="s">
        <v>30</v>
      </c>
      <c r="B26" s="3">
        <v>0.142184</v>
      </c>
      <c r="D26" s="40"/>
      <c r="E26" s="2" t="s">
        <v>30</v>
      </c>
      <c r="F26" s="3">
        <v>0.142184</v>
      </c>
      <c r="I26" s="2"/>
      <c r="J26" s="3"/>
    </row>
    <row r="27" spans="1:10" x14ac:dyDescent="0.25">
      <c r="A27" s="2"/>
      <c r="B27" s="40"/>
      <c r="C27" s="40"/>
      <c r="D27" s="40"/>
    </row>
  </sheetData>
  <mergeCells count="1">
    <mergeCell ref="B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1672C-B448-44D4-9DF7-7DBDFCFB3335}">
  <dimension ref="A1:I55"/>
  <sheetViews>
    <sheetView workbookViewId="0">
      <selection activeCell="B42" sqref="B42"/>
    </sheetView>
  </sheetViews>
  <sheetFormatPr defaultRowHeight="15" x14ac:dyDescent="0.25"/>
  <cols>
    <col min="1" max="1" width="26.42578125" bestFit="1" customWidth="1"/>
    <col min="2" max="2" width="42.85546875" customWidth="1"/>
    <col min="3" max="3" width="11.140625" bestFit="1" customWidth="1"/>
    <col min="4" max="4" width="15.42578125" customWidth="1"/>
    <col min="7" max="7" width="9.42578125" bestFit="1" customWidth="1"/>
    <col min="8" max="9" width="10.140625" bestFit="1" customWidth="1"/>
  </cols>
  <sheetData>
    <row r="1" spans="1:9" x14ac:dyDescent="0.25">
      <c r="A1" t="s">
        <v>237</v>
      </c>
    </row>
    <row r="3" spans="1:9" x14ac:dyDescent="0.25">
      <c r="A3" s="1"/>
      <c r="F3" s="1"/>
    </row>
    <row r="4" spans="1:9" x14ac:dyDescent="0.25">
      <c r="A4" s="2"/>
      <c r="B4" s="84" t="s">
        <v>103</v>
      </c>
      <c r="C4" s="84"/>
      <c r="D4" s="4"/>
      <c r="E4" s="2"/>
      <c r="F4" s="2"/>
      <c r="G4" s="84"/>
      <c r="H4" s="84"/>
      <c r="I4" s="4"/>
    </row>
    <row r="5" spans="1:9" x14ac:dyDescent="0.25">
      <c r="A5" s="13"/>
      <c r="B5" s="6" t="s">
        <v>27</v>
      </c>
      <c r="C5" s="6"/>
      <c r="D5" s="6"/>
      <c r="E5" s="5"/>
      <c r="F5" s="13"/>
      <c r="G5" s="6"/>
      <c r="H5" s="6"/>
      <c r="I5" s="6"/>
    </row>
    <row r="6" spans="1:9" x14ac:dyDescent="0.25">
      <c r="A6" s="2" t="s">
        <v>2</v>
      </c>
      <c r="B6" s="58">
        <v>-2.3231000000000002E-2</v>
      </c>
      <c r="C6" s="68"/>
      <c r="D6" s="68"/>
      <c r="E6" s="2"/>
      <c r="F6" s="2"/>
      <c r="G6" s="54"/>
      <c r="H6" s="54"/>
      <c r="I6" s="68"/>
    </row>
    <row r="7" spans="1:9" x14ac:dyDescent="0.25">
      <c r="A7" s="2"/>
      <c r="B7" s="26">
        <v>-3.0064229999999998</v>
      </c>
      <c r="C7" s="26"/>
      <c r="D7" s="26"/>
      <c r="E7" s="2"/>
      <c r="F7" s="2"/>
      <c r="G7" s="26"/>
      <c r="H7" s="26"/>
      <c r="I7" s="26"/>
    </row>
    <row r="8" spans="1:9" x14ac:dyDescent="0.25">
      <c r="A8" s="2" t="s">
        <v>55</v>
      </c>
      <c r="B8" s="54">
        <v>0.53107300000000002</v>
      </c>
      <c r="C8" s="55"/>
      <c r="D8" s="55"/>
      <c r="E8" s="2"/>
      <c r="F8" s="2"/>
      <c r="G8" s="54"/>
      <c r="H8" s="54"/>
      <c r="I8" s="59"/>
    </row>
    <row r="9" spans="1:9" x14ac:dyDescent="0.25">
      <c r="A9" s="2"/>
      <c r="B9" s="26">
        <v>4.6274759999999997</v>
      </c>
      <c r="C9" s="26"/>
      <c r="D9" s="26"/>
      <c r="E9" s="2"/>
      <c r="F9" s="2"/>
      <c r="G9" s="26"/>
      <c r="H9" s="26"/>
      <c r="I9" s="26"/>
    </row>
    <row r="10" spans="1:9" x14ac:dyDescent="0.25">
      <c r="A10" s="2" t="s">
        <v>238</v>
      </c>
      <c r="B10" s="26">
        <v>0.22364500000000001</v>
      </c>
      <c r="C10" s="26"/>
      <c r="D10" s="26"/>
      <c r="E10" s="2"/>
      <c r="F10" s="2"/>
      <c r="G10" s="26"/>
      <c r="H10" s="26"/>
      <c r="I10" s="26"/>
    </row>
    <row r="11" spans="1:9" x14ac:dyDescent="0.25">
      <c r="A11" s="2"/>
      <c r="B11" s="26">
        <v>2.3247550000000001</v>
      </c>
      <c r="C11" s="26"/>
      <c r="D11" s="26"/>
      <c r="E11" s="2"/>
      <c r="F11" s="2"/>
      <c r="G11" s="26"/>
      <c r="H11" s="26"/>
      <c r="I11" s="26"/>
    </row>
    <row r="12" spans="1:9" x14ac:dyDescent="0.25">
      <c r="A12" s="2" t="s">
        <v>191</v>
      </c>
      <c r="B12" s="58">
        <v>-0.408522</v>
      </c>
      <c r="C12" s="58"/>
      <c r="D12" s="58"/>
      <c r="E12" s="2"/>
      <c r="F12" s="2"/>
      <c r="G12" s="54"/>
      <c r="H12" s="54"/>
      <c r="I12" s="58"/>
    </row>
    <row r="13" spans="1:9" x14ac:dyDescent="0.25">
      <c r="A13" s="2"/>
      <c r="B13" s="26">
        <v>-23.048639999999999</v>
      </c>
      <c r="C13" s="26"/>
      <c r="D13" s="26"/>
      <c r="E13" s="2"/>
      <c r="F13" s="2"/>
      <c r="G13" s="26"/>
      <c r="H13" s="26"/>
      <c r="I13" s="26"/>
    </row>
    <row r="14" spans="1:9" x14ac:dyDescent="0.25">
      <c r="A14" s="2" t="s">
        <v>150</v>
      </c>
      <c r="B14" s="58">
        <v>1.0473E-2</v>
      </c>
      <c r="C14" s="58"/>
      <c r="D14" s="58"/>
      <c r="E14" s="2"/>
      <c r="F14" s="2"/>
      <c r="G14" s="54"/>
      <c r="H14" s="54"/>
      <c r="I14" s="58"/>
    </row>
    <row r="15" spans="1:9" x14ac:dyDescent="0.25">
      <c r="A15" s="2"/>
      <c r="B15" s="26">
        <v>4.2586700000000004</v>
      </c>
      <c r="C15" s="26"/>
      <c r="D15" s="26"/>
      <c r="E15" s="2"/>
      <c r="F15" s="2"/>
      <c r="G15" s="26"/>
      <c r="H15" s="26"/>
      <c r="I15" s="26"/>
    </row>
    <row r="16" spans="1:9" x14ac:dyDescent="0.25">
      <c r="A16" t="s">
        <v>228</v>
      </c>
      <c r="B16" s="58">
        <v>-3.175176</v>
      </c>
      <c r="C16" s="58"/>
      <c r="D16" s="58"/>
      <c r="E16" s="2"/>
      <c r="G16" s="54"/>
      <c r="H16" s="54"/>
      <c r="I16" s="58"/>
    </row>
    <row r="17" spans="1:9" x14ac:dyDescent="0.25">
      <c r="B17" s="26">
        <v>-4.9776439999999997</v>
      </c>
      <c r="C17" s="26"/>
      <c r="D17" s="26"/>
      <c r="E17" s="2"/>
      <c r="G17" s="26"/>
      <c r="H17" s="26"/>
      <c r="I17" s="26"/>
    </row>
    <row r="18" spans="1:9" x14ac:dyDescent="0.25">
      <c r="A18" t="s">
        <v>229</v>
      </c>
      <c r="B18" s="59">
        <v>-0.53252999999999995</v>
      </c>
      <c r="C18" s="68"/>
      <c r="D18" s="68"/>
      <c r="E18" s="2"/>
      <c r="G18" s="55"/>
      <c r="H18" s="55"/>
      <c r="I18" s="68"/>
    </row>
    <row r="19" spans="1:9" x14ac:dyDescent="0.25">
      <c r="B19" s="26">
        <v>-2.0105840000000001</v>
      </c>
      <c r="C19" s="26"/>
      <c r="D19" s="26"/>
      <c r="E19" s="2"/>
      <c r="G19" s="26"/>
      <c r="H19" s="26"/>
      <c r="I19" s="26"/>
    </row>
    <row r="20" spans="1:9" x14ac:dyDescent="0.25">
      <c r="A20" s="2" t="s">
        <v>230</v>
      </c>
      <c r="B20" s="40">
        <v>-5.8334590000000004</v>
      </c>
      <c r="C20" s="59"/>
      <c r="D20" s="59"/>
      <c r="E20" s="2"/>
      <c r="F20" s="2"/>
      <c r="G20" s="3"/>
      <c r="H20" s="3"/>
      <c r="I20" s="40"/>
    </row>
    <row r="21" spans="1:9" x14ac:dyDescent="0.25">
      <c r="A21" s="2"/>
      <c r="B21" s="26">
        <v>-1.697155</v>
      </c>
      <c r="C21" s="26"/>
      <c r="D21" s="26"/>
      <c r="E21" s="2"/>
      <c r="F21" s="2"/>
      <c r="G21" s="26"/>
      <c r="H21" s="26"/>
      <c r="I21" s="26"/>
    </row>
    <row r="22" spans="1:9" x14ac:dyDescent="0.25">
      <c r="A22" s="2" t="s">
        <v>231</v>
      </c>
      <c r="B22" s="68">
        <v>1.418755</v>
      </c>
      <c r="C22" s="40"/>
      <c r="D22" s="40"/>
      <c r="E22" s="2"/>
      <c r="F22" s="2"/>
      <c r="G22" s="54"/>
      <c r="H22" s="54"/>
      <c r="I22" s="58"/>
    </row>
    <row r="23" spans="1:9" x14ac:dyDescent="0.25">
      <c r="A23" s="2"/>
      <c r="B23" s="26">
        <v>0.82950400000000002</v>
      </c>
      <c r="C23" s="26"/>
      <c r="D23" s="26"/>
      <c r="E23" s="2"/>
      <c r="F23" s="2"/>
      <c r="G23" s="26"/>
      <c r="H23" s="26"/>
      <c r="I23" s="26"/>
    </row>
    <row r="24" spans="1:9" x14ac:dyDescent="0.25">
      <c r="A24" s="2" t="s">
        <v>232</v>
      </c>
      <c r="B24" s="40">
        <v>-5.8999999999999998E-5</v>
      </c>
      <c r="C24" s="42"/>
      <c r="D24" s="42"/>
      <c r="E24" s="2"/>
      <c r="F24" s="2"/>
      <c r="G24" s="50"/>
      <c r="H24" s="50"/>
      <c r="I24" s="50"/>
    </row>
    <row r="25" spans="1:9" x14ac:dyDescent="0.25">
      <c r="B25" s="26">
        <v>-0.255299</v>
      </c>
      <c r="C25" s="26"/>
      <c r="D25" s="26"/>
      <c r="E25" s="2"/>
      <c r="G25" s="26"/>
      <c r="H25" s="26"/>
      <c r="I25" s="40"/>
    </row>
    <row r="26" spans="1:9" x14ac:dyDescent="0.25">
      <c r="A26" s="2" t="s">
        <v>239</v>
      </c>
      <c r="B26" s="17">
        <v>0.30936900000000001</v>
      </c>
      <c r="C26" s="40"/>
      <c r="D26" s="40"/>
      <c r="E26" s="2"/>
      <c r="F26" s="2"/>
      <c r="G26" s="39"/>
      <c r="H26" s="3"/>
      <c r="I26" s="39"/>
    </row>
    <row r="27" spans="1:9" x14ac:dyDescent="0.25">
      <c r="A27" s="2"/>
      <c r="B27" s="17"/>
      <c r="C27" s="40"/>
      <c r="D27" s="40"/>
      <c r="E27" s="2"/>
      <c r="F27" s="2"/>
      <c r="G27" s="39"/>
      <c r="H27" s="3"/>
      <c r="I27" s="39"/>
    </row>
    <row r="28" spans="1:9" x14ac:dyDescent="0.25">
      <c r="A28" s="2"/>
      <c r="B28" s="17"/>
      <c r="C28" s="40"/>
      <c r="D28" s="40"/>
      <c r="E28" s="2"/>
      <c r="F28" s="2"/>
      <c r="G28" s="39"/>
      <c r="H28" s="3"/>
      <c r="I28" s="39"/>
    </row>
    <row r="29" spans="1:9" x14ac:dyDescent="0.25">
      <c r="A29" s="73" t="s">
        <v>236</v>
      </c>
      <c r="B29" s="17"/>
      <c r="C29" s="40"/>
      <c r="D29" s="40"/>
      <c r="E29" s="2"/>
      <c r="F29" s="73"/>
      <c r="G29" s="39"/>
      <c r="H29" s="3"/>
      <c r="I29" s="39"/>
    </row>
    <row r="30" spans="1:9" x14ac:dyDescent="0.25">
      <c r="A30" s="73"/>
      <c r="B30" s="17"/>
      <c r="C30" s="40"/>
      <c r="D30" s="40"/>
      <c r="E30" s="2"/>
      <c r="G30" s="39"/>
      <c r="H30" s="3"/>
      <c r="I30" s="39"/>
    </row>
    <row r="31" spans="1:9" x14ac:dyDescent="0.25">
      <c r="A31" s="73"/>
      <c r="B31" s="17"/>
      <c r="C31" s="40"/>
      <c r="D31" s="40"/>
      <c r="E31" s="2"/>
      <c r="F31" s="2"/>
      <c r="G31" s="39"/>
      <c r="H31" s="3"/>
      <c r="I31" s="39"/>
    </row>
    <row r="32" spans="1:9" x14ac:dyDescent="0.25">
      <c r="E32" s="2"/>
      <c r="I32" s="39"/>
    </row>
    <row r="33" spans="1:9" x14ac:dyDescent="0.25">
      <c r="A33" s="1" t="s">
        <v>14</v>
      </c>
      <c r="F33" s="1"/>
    </row>
    <row r="34" spans="1:9" x14ac:dyDescent="0.25">
      <c r="A34" s="2"/>
      <c r="B34" s="84" t="s">
        <v>240</v>
      </c>
      <c r="C34" s="84"/>
      <c r="E34" s="1"/>
      <c r="F34" s="2"/>
      <c r="G34" s="84"/>
      <c r="H34" s="84"/>
    </row>
    <row r="35" spans="1:9" x14ac:dyDescent="0.25">
      <c r="A35" s="13"/>
      <c r="B35" s="6" t="s">
        <v>28</v>
      </c>
      <c r="C35" s="6" t="s">
        <v>29</v>
      </c>
      <c r="D35" s="6" t="s">
        <v>216</v>
      </c>
      <c r="E35" s="2"/>
      <c r="F35" s="13"/>
      <c r="G35" s="6"/>
      <c r="H35" s="6"/>
      <c r="I35" s="6"/>
    </row>
    <row r="36" spans="1:9" x14ac:dyDescent="0.25">
      <c r="A36" s="2" t="s">
        <v>2</v>
      </c>
      <c r="B36" s="54">
        <v>-2.1694000000000001E-2</v>
      </c>
      <c r="C36" s="55">
        <v>-2.9988000000000001E-2</v>
      </c>
      <c r="D36" s="55">
        <v>-2.9911E-2</v>
      </c>
      <c r="E36" s="5"/>
      <c r="F36" s="2"/>
      <c r="G36" s="54"/>
      <c r="H36" s="3"/>
      <c r="I36" s="3"/>
    </row>
    <row r="37" spans="1:9" x14ac:dyDescent="0.25">
      <c r="A37" s="2"/>
      <c r="B37" s="26">
        <v>-2.807633</v>
      </c>
      <c r="C37" s="26">
        <v>-2.2697500000000002</v>
      </c>
      <c r="D37" s="26">
        <v>-2.2559680000000002</v>
      </c>
      <c r="E37" s="2"/>
      <c r="F37" s="2"/>
      <c r="G37" s="26"/>
      <c r="H37" s="3"/>
      <c r="I37" s="3"/>
    </row>
    <row r="38" spans="1:9" x14ac:dyDescent="0.25">
      <c r="A38" s="2" t="s">
        <v>55</v>
      </c>
      <c r="B38" s="54">
        <v>0.54151199999999999</v>
      </c>
      <c r="C38" s="55">
        <v>0.92781100000000005</v>
      </c>
      <c r="D38" s="55">
        <v>0.91156199999999998</v>
      </c>
      <c r="E38" s="2"/>
      <c r="F38" s="2"/>
      <c r="G38" s="54"/>
      <c r="H38" s="56"/>
      <c r="I38" s="56"/>
    </row>
    <row r="39" spans="1:9" x14ac:dyDescent="0.25">
      <c r="A39" s="2"/>
      <c r="B39" s="26">
        <v>4.6720269999999999</v>
      </c>
      <c r="C39" s="26">
        <v>2.0266760000000001</v>
      </c>
      <c r="D39" s="26">
        <v>1.969298</v>
      </c>
      <c r="E39" s="2"/>
      <c r="F39" s="2"/>
      <c r="G39" s="26"/>
      <c r="H39" s="26"/>
      <c r="I39" s="26"/>
    </row>
    <row r="40" spans="1:9" x14ac:dyDescent="0.25">
      <c r="A40" s="2" t="s">
        <v>191</v>
      </c>
      <c r="B40" s="3">
        <v>-0.40818199999999999</v>
      </c>
      <c r="C40" s="3">
        <v>-0.41307700000000003</v>
      </c>
      <c r="D40" s="3">
        <v>-0.412688</v>
      </c>
      <c r="E40" s="2"/>
      <c r="F40" s="2"/>
      <c r="G40" s="3"/>
      <c r="H40" s="3"/>
      <c r="I40" s="3"/>
    </row>
    <row r="41" spans="1:9" x14ac:dyDescent="0.25">
      <c r="A41" s="2"/>
      <c r="B41" s="26">
        <v>-22.97824</v>
      </c>
      <c r="C41" s="26">
        <v>-21.1568</v>
      </c>
      <c r="D41" s="26">
        <v>-21.096450000000001</v>
      </c>
      <c r="E41" s="2"/>
      <c r="F41" s="2"/>
      <c r="G41" s="26"/>
      <c r="H41" s="26"/>
      <c r="I41" s="26"/>
    </row>
    <row r="42" spans="1:9" x14ac:dyDescent="0.25">
      <c r="A42" s="2" t="s">
        <v>150</v>
      </c>
      <c r="B42" s="58">
        <v>1.0635E-2</v>
      </c>
      <c r="C42" s="54">
        <v>1.0540000000000001E-2</v>
      </c>
      <c r="D42" s="54">
        <v>1.0534999999999999E-2</v>
      </c>
      <c r="E42" s="2"/>
      <c r="F42" s="2"/>
      <c r="G42" s="58"/>
      <c r="H42" s="54"/>
      <c r="I42" s="54"/>
    </row>
    <row r="43" spans="1:9" x14ac:dyDescent="0.25">
      <c r="A43" s="2"/>
      <c r="B43" s="26">
        <v>4.318791</v>
      </c>
      <c r="C43" s="26">
        <v>4.2829629999999996</v>
      </c>
      <c r="D43" s="26">
        <v>4.2383110000000004</v>
      </c>
      <c r="E43" s="2"/>
      <c r="F43" s="2"/>
      <c r="G43" s="26"/>
      <c r="H43" s="26"/>
      <c r="I43" s="26"/>
    </row>
    <row r="44" spans="1:9" x14ac:dyDescent="0.25">
      <c r="A44" t="s">
        <v>228</v>
      </c>
      <c r="B44" s="54">
        <v>-3.3484080000000001</v>
      </c>
      <c r="C44" s="54">
        <v>-3.4496609999999999</v>
      </c>
      <c r="D44" s="54">
        <v>-3.4179309999999998</v>
      </c>
      <c r="E44" s="2"/>
      <c r="G44" s="54"/>
      <c r="H44" s="54"/>
      <c r="I44" s="54"/>
    </row>
    <row r="45" spans="1:9" x14ac:dyDescent="0.25">
      <c r="B45" s="26">
        <v>-4.6984349999999999</v>
      </c>
      <c r="C45" s="26">
        <v>-4.8281169999999998</v>
      </c>
      <c r="D45" s="26">
        <v>-4.7547879999999996</v>
      </c>
      <c r="E45" s="2"/>
      <c r="G45" s="26"/>
      <c r="H45" s="26"/>
      <c r="I45" s="26"/>
    </row>
    <row r="46" spans="1:9" x14ac:dyDescent="0.25">
      <c r="A46" t="s">
        <v>229</v>
      </c>
      <c r="B46" s="55">
        <v>-0.52955399999999997</v>
      </c>
      <c r="C46" s="55">
        <v>-0.53754800000000003</v>
      </c>
      <c r="D46" s="55">
        <v>-0.53532100000000005</v>
      </c>
      <c r="E46" s="2"/>
      <c r="G46" s="55"/>
      <c r="H46" s="55"/>
      <c r="I46" s="55"/>
    </row>
    <row r="47" spans="1:9" x14ac:dyDescent="0.25">
      <c r="B47" s="26">
        <v>-1.9989939999999999</v>
      </c>
      <c r="C47" s="26">
        <v>-2.0390929999999998</v>
      </c>
      <c r="D47" s="26">
        <v>-2.0299140000000002</v>
      </c>
      <c r="E47" s="2"/>
      <c r="G47" s="26"/>
      <c r="H47" s="26"/>
      <c r="I47" s="26"/>
    </row>
    <row r="48" spans="1:9" x14ac:dyDescent="0.25">
      <c r="A48" s="2" t="s">
        <v>230</v>
      </c>
      <c r="B48" s="56">
        <v>-5.9510750000000003</v>
      </c>
      <c r="C48" s="3">
        <v>-5.8016610000000002</v>
      </c>
      <c r="D48" s="3">
        <v>-5.7899830000000003</v>
      </c>
      <c r="E48" s="2"/>
      <c r="F48" s="2"/>
      <c r="G48" s="56"/>
      <c r="H48" s="3"/>
      <c r="I48" s="3"/>
    </row>
    <row r="49" spans="1:9" x14ac:dyDescent="0.25">
      <c r="A49" s="2"/>
      <c r="B49" s="26">
        <v>-1.730019</v>
      </c>
      <c r="C49" s="26">
        <v>-1.6750579999999999</v>
      </c>
      <c r="D49" s="26">
        <v>-1.666344</v>
      </c>
      <c r="E49" s="2"/>
      <c r="F49" s="2"/>
      <c r="G49" s="26"/>
      <c r="H49" s="26"/>
      <c r="I49" s="26"/>
    </row>
    <row r="50" spans="1:9" x14ac:dyDescent="0.25">
      <c r="A50" s="2" t="s">
        <v>231</v>
      </c>
      <c r="B50" s="3">
        <v>1.5496939999999999</v>
      </c>
      <c r="C50" s="3">
        <v>1.3537619999999999</v>
      </c>
      <c r="D50" s="3">
        <v>1.3465469999999999</v>
      </c>
      <c r="E50" s="2"/>
      <c r="F50" s="2"/>
      <c r="G50" s="3"/>
      <c r="H50" s="3"/>
      <c r="I50" s="3"/>
    </row>
    <row r="51" spans="1:9" x14ac:dyDescent="0.25">
      <c r="A51" s="2"/>
      <c r="B51" s="26">
        <v>0.90218100000000001</v>
      </c>
      <c r="C51" s="26">
        <v>0.77711399999999997</v>
      </c>
      <c r="D51" s="26">
        <v>0.76580800000000004</v>
      </c>
      <c r="E51" s="2"/>
      <c r="F51" s="2"/>
      <c r="G51" s="26"/>
      <c r="H51" s="26"/>
      <c r="I51" s="26"/>
    </row>
    <row r="52" spans="1:9" x14ac:dyDescent="0.25">
      <c r="A52" s="2" t="s">
        <v>232</v>
      </c>
      <c r="B52" s="42">
        <v>-5.9500000000000003E-5</v>
      </c>
      <c r="C52" s="42">
        <v>-1.01E-4</v>
      </c>
      <c r="D52" s="42">
        <v>-8.5099999999999995E-5</v>
      </c>
      <c r="E52" s="2"/>
      <c r="F52" s="2"/>
      <c r="G52" s="42"/>
      <c r="H52" s="42"/>
      <c r="I52" s="42"/>
    </row>
    <row r="53" spans="1:9" x14ac:dyDescent="0.25">
      <c r="B53" s="26">
        <v>-0.25427100000000002</v>
      </c>
      <c r="C53" s="26">
        <v>-0.42396299999999998</v>
      </c>
      <c r="D53" s="26">
        <v>-0.35244999999999999</v>
      </c>
      <c r="G53" s="26"/>
      <c r="H53" s="26"/>
      <c r="I53" s="26"/>
    </row>
    <row r="54" spans="1:9" x14ac:dyDescent="0.25">
      <c r="A54" s="2" t="s">
        <v>26</v>
      </c>
      <c r="B54" s="39"/>
      <c r="C54" s="3">
        <v>0.228353</v>
      </c>
      <c r="D54" s="39"/>
      <c r="F54" s="2"/>
      <c r="G54" s="39"/>
      <c r="H54" s="3"/>
      <c r="I54" s="39"/>
    </row>
    <row r="55" spans="1:9" x14ac:dyDescent="0.25">
      <c r="A55" s="2" t="s">
        <v>30</v>
      </c>
      <c r="B55" s="39"/>
      <c r="C55" s="3">
        <v>0.97288699999999995</v>
      </c>
      <c r="D55" s="39"/>
      <c r="F55" s="2"/>
      <c r="G55" s="39"/>
      <c r="H55" s="3"/>
      <c r="I55" s="39"/>
    </row>
  </sheetData>
  <mergeCells count="4">
    <mergeCell ref="B34:C34"/>
    <mergeCell ref="G34:H34"/>
    <mergeCell ref="B4:C4"/>
    <mergeCell ref="G4:H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3"/>
  <sheetViews>
    <sheetView zoomScaleNormal="100" workbookViewId="0">
      <selection activeCell="C20" sqref="C20"/>
    </sheetView>
  </sheetViews>
  <sheetFormatPr defaultRowHeight="15" x14ac:dyDescent="0.25"/>
  <cols>
    <col min="2" max="2" width="23.42578125" bestFit="1" customWidth="1"/>
    <col min="3" max="3" width="23.5703125" bestFit="1" customWidth="1"/>
    <col min="4" max="4" width="35" bestFit="1" customWidth="1"/>
    <col min="6" max="6" width="43.42578125" bestFit="1" customWidth="1"/>
  </cols>
  <sheetData>
    <row r="1" spans="1:6" x14ac:dyDescent="0.25">
      <c r="F1" t="s">
        <v>35</v>
      </c>
    </row>
    <row r="2" spans="1:6" x14ac:dyDescent="0.25">
      <c r="B2" s="86" t="s">
        <v>34</v>
      </c>
      <c r="C2" s="86"/>
      <c r="D2" s="86"/>
    </row>
    <row r="3" spans="1:6" x14ac:dyDescent="0.25">
      <c r="B3" s="28" t="s">
        <v>220</v>
      </c>
      <c r="C3" s="28" t="s">
        <v>221</v>
      </c>
      <c r="D3" s="28" t="s">
        <v>192</v>
      </c>
    </row>
    <row r="4" spans="1:6" x14ac:dyDescent="0.25">
      <c r="A4" t="s">
        <v>33</v>
      </c>
    </row>
    <row r="5" spans="1:6" x14ac:dyDescent="0.25">
      <c r="A5">
        <v>1</v>
      </c>
      <c r="B5" s="58">
        <v>0.67953003724718797</v>
      </c>
      <c r="C5" s="58">
        <v>0.66514748241607402</v>
      </c>
      <c r="D5" s="58">
        <v>0.68463933556186396</v>
      </c>
    </row>
    <row r="6" spans="1:6" x14ac:dyDescent="0.25">
      <c r="B6" s="26">
        <v>3.0854958570287998</v>
      </c>
      <c r="C6" s="26">
        <v>2.9864185053078698</v>
      </c>
      <c r="D6" s="26">
        <v>3.3462384575254198</v>
      </c>
    </row>
    <row r="7" spans="1:6" x14ac:dyDescent="0.25">
      <c r="A7">
        <v>2</v>
      </c>
      <c r="B7" s="59">
        <v>0.54335741991096298</v>
      </c>
      <c r="C7" s="68">
        <v>0.70367239774340795</v>
      </c>
      <c r="D7" s="59">
        <v>0.54553991728518403</v>
      </c>
    </row>
    <row r="8" spans="1:6" x14ac:dyDescent="0.25">
      <c r="B8" s="26">
        <v>1.6939062028190901</v>
      </c>
      <c r="C8" s="26">
        <v>2.1467218503135901</v>
      </c>
      <c r="D8" s="26">
        <v>1.7114511972172901</v>
      </c>
    </row>
    <row r="9" spans="1:6" x14ac:dyDescent="0.25">
      <c r="A9">
        <v>5</v>
      </c>
      <c r="B9" s="40">
        <v>0.66603234806196698</v>
      </c>
      <c r="C9" s="59">
        <v>0.74450697953003597</v>
      </c>
      <c r="D9" s="40">
        <v>0.61988872506711401</v>
      </c>
    </row>
    <row r="10" spans="1:6" x14ac:dyDescent="0.25">
      <c r="B10" s="26">
        <v>1.2774208931906099</v>
      </c>
      <c r="C10" s="26">
        <v>1.6793502950662</v>
      </c>
      <c r="D10" s="26">
        <v>1.1660838773489799</v>
      </c>
    </row>
    <row r="11" spans="1:6" x14ac:dyDescent="0.25">
      <c r="A11">
        <v>10</v>
      </c>
      <c r="B11" s="40">
        <v>0.83281204502830697</v>
      </c>
      <c r="C11" s="40">
        <v>1.0693096167465299</v>
      </c>
      <c r="D11" s="40">
        <v>0.89174987437508602</v>
      </c>
    </row>
    <row r="12" spans="1:6" x14ac:dyDescent="0.25">
      <c r="B12" s="26">
        <v>0.81220393293190496</v>
      </c>
      <c r="C12" s="26">
        <v>1.2745838510646199</v>
      </c>
      <c r="D12" s="26">
        <v>0.81730861396166798</v>
      </c>
    </row>
    <row r="13" spans="1:6" x14ac:dyDescent="0.25">
      <c r="B13" s="40"/>
      <c r="C13" s="40"/>
      <c r="D13" s="40"/>
    </row>
    <row r="14" spans="1:6" x14ac:dyDescent="0.25">
      <c r="B14" s="26"/>
      <c r="C14" s="26"/>
      <c r="D14" s="26"/>
    </row>
    <row r="15" spans="1:6" x14ac:dyDescent="0.25">
      <c r="B15" s="40"/>
      <c r="C15" s="40"/>
      <c r="D15" s="40"/>
    </row>
    <row r="16" spans="1:6" x14ac:dyDescent="0.25">
      <c r="B16" s="26"/>
      <c r="C16" s="26"/>
      <c r="D16" s="26"/>
    </row>
    <row r="17" spans="1:4" x14ac:dyDescent="0.25">
      <c r="B17" s="40"/>
      <c r="C17" s="40"/>
      <c r="D17" s="40"/>
    </row>
    <row r="18" spans="1:4" x14ac:dyDescent="0.25">
      <c r="B18" s="26"/>
      <c r="C18" s="26"/>
      <c r="D18" s="26"/>
    </row>
    <row r="19" spans="1:4" x14ac:dyDescent="0.25">
      <c r="B19" s="27"/>
      <c r="C19" s="3"/>
    </row>
    <row r="20" spans="1:4" x14ac:dyDescent="0.25">
      <c r="B20" s="26"/>
      <c r="C20" s="26"/>
    </row>
    <row r="23" spans="1:4" ht="138.6" customHeight="1" x14ac:dyDescent="0.25">
      <c r="A23" s="85" t="s">
        <v>36</v>
      </c>
      <c r="B23" s="85"/>
      <c r="C23" s="85"/>
    </row>
  </sheetData>
  <mergeCells count="2">
    <mergeCell ref="A23:C23"/>
    <mergeCell ref="B2:D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1"/>
  <sheetViews>
    <sheetView topLeftCell="A7" zoomScale="85" zoomScaleNormal="85" workbookViewId="0">
      <selection activeCell="B36" sqref="B36"/>
    </sheetView>
  </sheetViews>
  <sheetFormatPr defaultRowHeight="15" x14ac:dyDescent="0.25"/>
  <cols>
    <col min="1" max="1" width="22.140625" bestFit="1" customWidth="1"/>
    <col min="2" max="2" width="22.85546875" customWidth="1"/>
    <col min="3" max="6" width="11.42578125" bestFit="1" customWidth="1"/>
    <col min="7" max="7" width="9.85546875" bestFit="1" customWidth="1"/>
  </cols>
  <sheetData>
    <row r="1" spans="1:16" x14ac:dyDescent="0.25">
      <c r="D1" t="s">
        <v>241</v>
      </c>
    </row>
    <row r="2" spans="1:16" x14ac:dyDescent="0.25">
      <c r="A2" s="2"/>
      <c r="B2" s="84" t="s">
        <v>105</v>
      </c>
      <c r="C2" s="83"/>
      <c r="D2" s="83"/>
      <c r="E2" s="83"/>
      <c r="F2" s="83"/>
      <c r="G2" s="83"/>
    </row>
    <row r="3" spans="1:16" x14ac:dyDescent="0.25">
      <c r="A3" s="13"/>
      <c r="B3" s="6" t="s">
        <v>105</v>
      </c>
      <c r="C3" s="19"/>
      <c r="D3" s="19"/>
      <c r="E3" s="19"/>
      <c r="F3" s="19"/>
    </row>
    <row r="4" spans="1:16" x14ac:dyDescent="0.25">
      <c r="A4" s="2" t="s">
        <v>194</v>
      </c>
      <c r="B4" s="40">
        <v>0.124184674157567</v>
      </c>
      <c r="C4" s="65"/>
      <c r="D4" s="66"/>
      <c r="E4" s="66"/>
      <c r="F4" s="66"/>
      <c r="G4" s="38"/>
    </row>
    <row r="5" spans="1:16" x14ac:dyDescent="0.25">
      <c r="A5" s="2"/>
      <c r="B5" s="26">
        <v>2.0903232194524999</v>
      </c>
      <c r="C5" s="63"/>
      <c r="D5" s="63"/>
      <c r="E5" s="63"/>
      <c r="F5" s="63"/>
      <c r="G5" s="38"/>
    </row>
    <row r="6" spans="1:16" x14ac:dyDescent="0.25">
      <c r="A6" s="2" t="s">
        <v>195</v>
      </c>
      <c r="B6" s="61">
        <v>3.89920457737402E-2</v>
      </c>
      <c r="C6" s="61"/>
      <c r="D6" s="61"/>
      <c r="E6" s="61"/>
      <c r="F6" s="61"/>
      <c r="G6" s="38"/>
    </row>
    <row r="7" spans="1:16" x14ac:dyDescent="0.25">
      <c r="A7" s="2"/>
      <c r="B7" s="63">
        <v>0.686730587546451</v>
      </c>
      <c r="C7" s="63"/>
      <c r="D7" s="63"/>
      <c r="E7" s="63"/>
      <c r="F7" s="63"/>
      <c r="G7" s="38"/>
    </row>
    <row r="8" spans="1:16" x14ac:dyDescent="0.25">
      <c r="A8" s="2" t="s">
        <v>196</v>
      </c>
      <c r="B8" s="61">
        <v>-1.38406550077616E-3</v>
      </c>
      <c r="C8" s="61"/>
      <c r="D8" s="61"/>
      <c r="E8" s="61"/>
      <c r="F8" s="61"/>
      <c r="G8" s="14"/>
    </row>
    <row r="9" spans="1:16" ht="21.6" customHeight="1" x14ac:dyDescent="0.25">
      <c r="A9" s="2"/>
      <c r="B9" s="63">
        <v>-0.28890346378978599</v>
      </c>
      <c r="C9" s="63"/>
      <c r="D9" s="63"/>
      <c r="E9" s="63"/>
      <c r="F9" s="63"/>
      <c r="G9" s="14"/>
    </row>
    <row r="10" spans="1:16" x14ac:dyDescent="0.25">
      <c r="A10" s="2" t="s">
        <v>91</v>
      </c>
      <c r="B10" s="61" t="s">
        <v>200</v>
      </c>
      <c r="C10" s="61"/>
      <c r="D10" s="61"/>
      <c r="E10" s="61"/>
      <c r="F10" s="61"/>
      <c r="G10" s="38"/>
    </row>
    <row r="11" spans="1:16" x14ac:dyDescent="0.25">
      <c r="A11" s="2" t="s">
        <v>242</v>
      </c>
      <c r="B11" s="61" t="s">
        <v>200</v>
      </c>
      <c r="C11" s="61"/>
      <c r="D11" s="61"/>
      <c r="E11" s="61"/>
      <c r="F11" s="61"/>
      <c r="G11" s="38"/>
    </row>
    <row r="12" spans="1:16" x14ac:dyDescent="0.25">
      <c r="A12" s="2" t="s">
        <v>181</v>
      </c>
      <c r="B12" s="62">
        <v>5.6768102212510199</v>
      </c>
      <c r="C12" s="62"/>
      <c r="D12" s="62"/>
      <c r="E12" s="62"/>
      <c r="F12" s="62"/>
      <c r="G12" s="38"/>
    </row>
    <row r="13" spans="1:16" x14ac:dyDescent="0.25">
      <c r="J13" s="2"/>
      <c r="K13" s="83"/>
      <c r="L13" s="83"/>
      <c r="M13" s="83"/>
      <c r="N13" s="83"/>
      <c r="O13" s="83"/>
      <c r="P13" s="83"/>
    </row>
    <row r="14" spans="1:16" x14ac:dyDescent="0.25">
      <c r="D14" t="s">
        <v>46</v>
      </c>
      <c r="J14" s="2"/>
      <c r="K14" s="41"/>
      <c r="L14" s="41"/>
      <c r="M14" s="41"/>
      <c r="N14" s="41"/>
      <c r="O14" s="41"/>
      <c r="P14" s="41"/>
    </row>
    <row r="15" spans="1:16" x14ac:dyDescent="0.25">
      <c r="A15" s="2"/>
      <c r="B15" s="84" t="s">
        <v>105</v>
      </c>
      <c r="C15" s="84"/>
      <c r="D15" s="84"/>
      <c r="E15" s="84"/>
      <c r="F15" s="84"/>
      <c r="G15" s="84"/>
      <c r="J15" s="5"/>
      <c r="K15" s="19"/>
      <c r="L15" s="19"/>
      <c r="M15" s="19"/>
      <c r="N15" s="19"/>
      <c r="O15" s="19"/>
      <c r="P15" s="19"/>
    </row>
    <row r="16" spans="1:16" x14ac:dyDescent="0.25">
      <c r="A16" s="13"/>
      <c r="B16" s="6" t="s">
        <v>37</v>
      </c>
      <c r="C16" s="6" t="s">
        <v>38</v>
      </c>
      <c r="D16" s="6" t="s">
        <v>39</v>
      </c>
      <c r="E16" s="6" t="s">
        <v>40</v>
      </c>
      <c r="F16" s="6" t="s">
        <v>41</v>
      </c>
      <c r="I16" s="2"/>
      <c r="J16" s="33"/>
      <c r="K16" s="33"/>
      <c r="L16" s="33"/>
      <c r="M16" s="33"/>
      <c r="N16" s="33"/>
      <c r="O16" s="20"/>
    </row>
    <row r="17" spans="1:15" x14ac:dyDescent="0.25">
      <c r="A17" s="2" t="s">
        <v>2</v>
      </c>
      <c r="B17" s="77">
        <v>1.3958611761665801E-2</v>
      </c>
      <c r="C17" s="77">
        <v>1.41971632707688E-2</v>
      </c>
      <c r="D17" s="77">
        <v>1.4303044437855199E-2</v>
      </c>
      <c r="E17" s="77">
        <v>1.41293000318207E-2</v>
      </c>
      <c r="F17" s="77">
        <v>1.40986282296394E-2</v>
      </c>
      <c r="G17" s="14"/>
      <c r="I17" s="2"/>
      <c r="J17" s="32"/>
      <c r="K17" s="32"/>
      <c r="L17" s="32"/>
      <c r="M17" s="32"/>
      <c r="N17" s="32"/>
      <c r="O17" s="20"/>
    </row>
    <row r="18" spans="1:15" x14ac:dyDescent="0.25">
      <c r="A18" s="74"/>
      <c r="B18" s="63">
        <v>6.8630788350599001</v>
      </c>
      <c r="C18" s="63">
        <v>6.8973387681629097</v>
      </c>
      <c r="D18" s="63">
        <v>6.8516841288421801</v>
      </c>
      <c r="E18" s="63">
        <v>6.81759507575571</v>
      </c>
      <c r="F18" s="63">
        <v>6.7406385279123899</v>
      </c>
      <c r="G18" s="14"/>
      <c r="I18" s="2"/>
      <c r="J18" s="9"/>
      <c r="K18" s="9"/>
      <c r="L18" s="34"/>
      <c r="M18" s="9"/>
      <c r="N18" s="34"/>
      <c r="O18" s="25"/>
    </row>
    <row r="19" spans="1:15" x14ac:dyDescent="0.25">
      <c r="A19" s="2" t="s">
        <v>247</v>
      </c>
      <c r="B19" s="65">
        <v>0.15305174238668601</v>
      </c>
      <c r="C19" s="65">
        <v>0.20499786627576999</v>
      </c>
      <c r="D19" s="66">
        <v>0.22646428372194799</v>
      </c>
      <c r="E19" s="66">
        <v>0.187004035791107</v>
      </c>
      <c r="F19" s="66">
        <v>0.20357149166011199</v>
      </c>
      <c r="G19" s="38"/>
      <c r="H19" s="4"/>
      <c r="I19" s="2"/>
      <c r="J19" s="32"/>
      <c r="K19" s="32"/>
      <c r="L19" s="32"/>
      <c r="M19" s="32"/>
      <c r="N19" s="32"/>
      <c r="O19" s="24"/>
    </row>
    <row r="20" spans="1:15" x14ac:dyDescent="0.25">
      <c r="A20" s="74"/>
      <c r="B20" s="63">
        <v>2.0263617742867401</v>
      </c>
      <c r="C20" s="63">
        <v>2.1248644264674299</v>
      </c>
      <c r="D20" s="63">
        <v>1.8706324372046499</v>
      </c>
      <c r="E20" s="63">
        <v>1.65967470674355</v>
      </c>
      <c r="F20" s="63">
        <v>1.6832050482027501</v>
      </c>
      <c r="G20" s="38"/>
      <c r="H20" s="4"/>
      <c r="I20" s="2"/>
      <c r="J20" s="9"/>
      <c r="K20" s="9"/>
      <c r="L20" s="35"/>
      <c r="M20" s="34"/>
      <c r="N20" s="34"/>
      <c r="O20" s="25"/>
    </row>
    <row r="21" spans="1:15" x14ac:dyDescent="0.25">
      <c r="A21" s="2" t="s">
        <v>248</v>
      </c>
      <c r="B21" s="61">
        <v>0.122239546359242</v>
      </c>
      <c r="C21" s="61">
        <v>-7.8183548923040594E-2</v>
      </c>
      <c r="D21" s="61">
        <v>-0.13278125977444599</v>
      </c>
      <c r="E21" s="61">
        <v>-0.26553150669627701</v>
      </c>
      <c r="F21" s="61">
        <v>-0.36100219892367802</v>
      </c>
      <c r="G21" s="38"/>
      <c r="H21" s="4"/>
      <c r="I21" s="2"/>
      <c r="J21" s="32"/>
      <c r="K21" s="32"/>
      <c r="L21" s="32"/>
      <c r="M21" s="32"/>
      <c r="N21" s="32"/>
      <c r="O21" s="24"/>
    </row>
    <row r="22" spans="1:15" x14ac:dyDescent="0.25">
      <c r="A22" s="74"/>
      <c r="B22" s="63">
        <v>0.38840293580288199</v>
      </c>
      <c r="C22" s="63">
        <v>-0.28366238299774299</v>
      </c>
      <c r="D22" s="63">
        <v>-0.48766529473036202</v>
      </c>
      <c r="E22" s="63">
        <v>-1.0355393722408499</v>
      </c>
      <c r="F22" s="63">
        <v>-1.2070089377507101</v>
      </c>
      <c r="G22" s="38"/>
      <c r="H22" s="4"/>
      <c r="I22" s="2"/>
      <c r="J22" s="32"/>
      <c r="K22" s="32"/>
      <c r="L22" s="32"/>
      <c r="M22" s="32"/>
      <c r="N22" s="32"/>
      <c r="O22" s="24"/>
    </row>
    <row r="23" spans="1:15" x14ac:dyDescent="0.25">
      <c r="A23" s="2" t="s">
        <v>196</v>
      </c>
      <c r="B23" s="69">
        <v>1.5828029810729699E-3</v>
      </c>
      <c r="C23" s="69">
        <v>4.2082166164125901E-3</v>
      </c>
      <c r="D23" s="69">
        <v>3.6684648554437798E-3</v>
      </c>
      <c r="E23" s="69">
        <v>1.9204609509882E-3</v>
      </c>
      <c r="F23" s="69">
        <v>-8.4721540261267704E-4</v>
      </c>
      <c r="G23" s="78"/>
      <c r="H23" s="4"/>
      <c r="I23" s="2"/>
      <c r="J23" s="32"/>
      <c r="K23" s="32"/>
      <c r="L23" s="32"/>
      <c r="M23" s="32"/>
      <c r="N23" s="32"/>
      <c r="O23" s="24"/>
    </row>
    <row r="24" spans="1:15" x14ac:dyDescent="0.25">
      <c r="A24" s="74"/>
      <c r="B24" s="63">
        <v>0.30033586355374398</v>
      </c>
      <c r="C24" s="63">
        <v>0.64379022801740204</v>
      </c>
      <c r="D24" s="63">
        <v>0.49964678464238799</v>
      </c>
      <c r="E24" s="63">
        <v>0.245361055323321</v>
      </c>
      <c r="F24" s="63">
        <v>-8.9438919696021094E-2</v>
      </c>
      <c r="G24" s="14"/>
      <c r="H24" s="4"/>
      <c r="I24" s="2"/>
      <c r="J24" s="32"/>
      <c r="K24" s="32"/>
      <c r="L24" s="32"/>
      <c r="M24" s="32"/>
      <c r="N24" s="32"/>
      <c r="O24" s="24"/>
    </row>
    <row r="25" spans="1:15" x14ac:dyDescent="0.25">
      <c r="A25" s="2" t="s">
        <v>91</v>
      </c>
      <c r="B25" s="64" t="s">
        <v>200</v>
      </c>
      <c r="C25" s="64" t="s">
        <v>200</v>
      </c>
      <c r="D25" s="64" t="s">
        <v>200</v>
      </c>
      <c r="E25" s="64" t="s">
        <v>200</v>
      </c>
      <c r="F25" s="64" t="s">
        <v>200</v>
      </c>
      <c r="G25" s="38"/>
      <c r="H25" s="4"/>
      <c r="I25" s="2"/>
      <c r="J25" s="9"/>
      <c r="K25" s="9"/>
      <c r="L25" s="9"/>
      <c r="M25" s="9"/>
      <c r="N25" s="9"/>
      <c r="O25" s="9"/>
    </row>
    <row r="26" spans="1:15" x14ac:dyDescent="0.25">
      <c r="A26" s="2" t="s">
        <v>181</v>
      </c>
      <c r="B26" s="62">
        <v>6.34495004717302</v>
      </c>
      <c r="C26" s="62">
        <v>6.40075646855641</v>
      </c>
      <c r="D26" s="62">
        <v>6.3905782687655899</v>
      </c>
      <c r="E26" s="62">
        <v>6.3436794277561201</v>
      </c>
      <c r="F26" s="62">
        <v>6.3834849190743004</v>
      </c>
      <c r="G26" s="38"/>
      <c r="I26" s="19"/>
      <c r="J26" s="19"/>
    </row>
    <row r="28" spans="1:15" x14ac:dyDescent="0.25">
      <c r="A28" s="87"/>
      <c r="B28" s="87"/>
      <c r="C28" s="87"/>
      <c r="D28" s="87"/>
      <c r="E28" s="87"/>
      <c r="F28" s="87"/>
      <c r="G28" s="87"/>
    </row>
    <row r="29" spans="1:15" x14ac:dyDescent="0.25">
      <c r="B29">
        <f>0.26*B19</f>
        <v>3.9793453020538362E-2</v>
      </c>
      <c r="C29">
        <f>C19*0.022</f>
        <v>4.5099530580669399E-3</v>
      </c>
      <c r="D29">
        <f>0.019*D19</f>
        <v>4.3028213907170118E-3</v>
      </c>
      <c r="E29">
        <f>0.018*E19</f>
        <v>3.3660726442399256E-3</v>
      </c>
      <c r="F29">
        <f>0.01751*F19</f>
        <v>3.564536818968561E-3</v>
      </c>
    </row>
    <row r="30" spans="1:15" x14ac:dyDescent="0.25">
      <c r="B30">
        <f>B29*1000</f>
        <v>39.793453020538365</v>
      </c>
      <c r="C30">
        <f>C29*1000</f>
        <v>4.50995305806694</v>
      </c>
      <c r="D30">
        <f>D29*1000</f>
        <v>4.3028213907170114</v>
      </c>
      <c r="E30">
        <f>E29*1000</f>
        <v>3.3660726442399258</v>
      </c>
      <c r="F30">
        <f>F29*1000</f>
        <v>3.5645368189685609</v>
      </c>
    </row>
    <row r="31" spans="1:15" ht="75" customHeight="1" x14ac:dyDescent="0.25"/>
  </sheetData>
  <mergeCells count="4">
    <mergeCell ref="B15:G15"/>
    <mergeCell ref="A28:G28"/>
    <mergeCell ref="K13:P13"/>
    <mergeCell ref="B2:G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83"/>
  <sheetViews>
    <sheetView zoomScale="70" zoomScaleNormal="70" workbookViewId="0">
      <selection activeCell="A15" sqref="A15"/>
    </sheetView>
  </sheetViews>
  <sheetFormatPr defaultRowHeight="15" x14ac:dyDescent="0.25"/>
  <cols>
    <col min="1" max="1" width="27.5703125" bestFit="1" customWidth="1"/>
    <col min="2" max="2" width="23.5703125" bestFit="1" customWidth="1"/>
    <col min="3" max="3" width="23.85546875" bestFit="1" customWidth="1"/>
    <col min="4" max="4" width="15.5703125" bestFit="1" customWidth="1"/>
    <col min="5" max="5" width="22.5703125" bestFit="1" customWidth="1"/>
    <col min="6" max="6" width="15.5703125" bestFit="1" customWidth="1"/>
    <col min="7" max="7" width="22.5703125" bestFit="1" customWidth="1"/>
    <col min="8" max="8" width="15.5703125" bestFit="1" customWidth="1"/>
    <col min="9" max="9" width="22.5703125" bestFit="1" customWidth="1"/>
    <col min="10" max="10" width="15.5703125" bestFit="1" customWidth="1"/>
    <col min="11" max="11" width="22.5703125" bestFit="1" customWidth="1"/>
  </cols>
  <sheetData>
    <row r="1" spans="1:10" x14ac:dyDescent="0.25">
      <c r="A1" s="1" t="s">
        <v>15</v>
      </c>
    </row>
    <row r="2" spans="1:10" ht="15.75" thickBot="1" x14ac:dyDescent="0.3">
      <c r="B2" s="88" t="s">
        <v>123</v>
      </c>
      <c r="C2" s="88"/>
      <c r="D2" s="88"/>
      <c r="E2" s="88"/>
      <c r="F2" s="88"/>
      <c r="G2" s="88"/>
    </row>
    <row r="3" spans="1:10" ht="15.75" thickTop="1" x14ac:dyDescent="0.25">
      <c r="A3" t="s">
        <v>203</v>
      </c>
      <c r="B3" s="17" t="s">
        <v>109</v>
      </c>
      <c r="C3" s="17" t="s">
        <v>110</v>
      </c>
      <c r="D3" s="17" t="s">
        <v>111</v>
      </c>
      <c r="E3" s="17" t="s">
        <v>112</v>
      </c>
      <c r="F3" s="17" t="s">
        <v>113</v>
      </c>
    </row>
    <row r="4" spans="1:10" x14ac:dyDescent="0.25">
      <c r="A4">
        <v>0</v>
      </c>
      <c r="B4" s="39">
        <v>-6.4530000000000004E-3</v>
      </c>
      <c r="C4" s="39">
        <v>-2.8900000000000002E-3</v>
      </c>
      <c r="D4" s="39">
        <v>2.1259999999999999E-3</v>
      </c>
      <c r="E4" s="39">
        <v>-8.6420000000000004E-3</v>
      </c>
      <c r="F4" s="39">
        <v>-6.3500000000000004E-4</v>
      </c>
    </row>
    <row r="5" spans="1:10" x14ac:dyDescent="0.25">
      <c r="B5" s="26">
        <v>-0.53507462686567164</v>
      </c>
      <c r="C5" s="26">
        <v>-0.25453584639774529</v>
      </c>
      <c r="D5" s="26">
        <v>0.18736229840486471</v>
      </c>
      <c r="E5" s="26">
        <v>-0.70351676978183009</v>
      </c>
      <c r="F5" s="26">
        <v>-5.9821008007536515E-2</v>
      </c>
    </row>
    <row r="6" spans="1:10" x14ac:dyDescent="0.25">
      <c r="A6">
        <v>1</v>
      </c>
      <c r="B6" s="39">
        <v>-2.1189E-2</v>
      </c>
      <c r="C6" s="39">
        <v>-6.4260000000000003E-3</v>
      </c>
      <c r="D6" s="39">
        <v>1.879E-3</v>
      </c>
      <c r="E6" s="39">
        <v>-1.1204E-2</v>
      </c>
      <c r="F6" s="39">
        <v>3.405E-3</v>
      </c>
    </row>
    <row r="7" spans="1:10" x14ac:dyDescent="0.25">
      <c r="B7" s="26">
        <v>-1.1590722608172419</v>
      </c>
      <c r="C7" s="26">
        <v>-0.3739742769015888</v>
      </c>
      <c r="D7" s="26">
        <v>0.11401007220435654</v>
      </c>
      <c r="E7" s="26">
        <v>-0.67849573063646829</v>
      </c>
      <c r="F7" s="26">
        <v>0.22841618031797142</v>
      </c>
    </row>
    <row r="8" spans="1:10" x14ac:dyDescent="0.25">
      <c r="A8">
        <v>5</v>
      </c>
      <c r="B8" s="39">
        <v>-2.3394999999999999E-2</v>
      </c>
      <c r="C8" s="39">
        <v>3.4749999999999998E-3</v>
      </c>
      <c r="D8" s="39">
        <v>1.2120000000000001E-2</v>
      </c>
      <c r="E8" s="39">
        <v>-1.2775E-2</v>
      </c>
      <c r="F8" s="39">
        <v>1.2499E-2</v>
      </c>
    </row>
    <row r="9" spans="1:10" x14ac:dyDescent="0.25">
      <c r="B9" s="26">
        <v>-0.97341266539069649</v>
      </c>
      <c r="C9" s="26">
        <v>0.15863233817219027</v>
      </c>
      <c r="D9" s="26">
        <v>0.59159466979059905</v>
      </c>
      <c r="E9" s="26">
        <v>-0.67449841605068639</v>
      </c>
      <c r="F9" s="26">
        <v>0.65098958333333334</v>
      </c>
    </row>
    <row r="10" spans="1:10" x14ac:dyDescent="0.25">
      <c r="A10">
        <v>10</v>
      </c>
      <c r="B10" s="39">
        <v>4.3347999999999998E-2</v>
      </c>
      <c r="C10" s="67">
        <v>7.5377E-2</v>
      </c>
      <c r="D10" s="67">
        <v>7.6202000000000006E-2</v>
      </c>
      <c r="E10" s="39">
        <v>4.3888999999999997E-2</v>
      </c>
      <c r="F10" s="67">
        <v>6.7832000000000003E-2</v>
      </c>
      <c r="J10" s="69"/>
    </row>
    <row r="11" spans="1:10" x14ac:dyDescent="0.25">
      <c r="B11" s="26">
        <v>1.1959388622192793</v>
      </c>
      <c r="C11" s="26">
        <v>2.1190576593292287</v>
      </c>
      <c r="D11" s="26">
        <v>2.3203312932005726</v>
      </c>
      <c r="E11" s="26">
        <v>1.4983271883108016</v>
      </c>
      <c r="F11" s="26">
        <v>2.2944121228521177</v>
      </c>
    </row>
    <row r="12" spans="1:10" x14ac:dyDescent="0.25">
      <c r="A12">
        <v>20</v>
      </c>
      <c r="B12" s="39">
        <v>9.3159999999999996E-3</v>
      </c>
      <c r="C12" s="39">
        <v>5.3379999999999997E-2</v>
      </c>
      <c r="D12" s="39">
        <v>5.4751000000000001E-2</v>
      </c>
      <c r="E12" s="39">
        <v>3.4148999999999999E-2</v>
      </c>
      <c r="F12" s="57">
        <v>5.9117999999999997E-2</v>
      </c>
    </row>
    <row r="13" spans="1:10" x14ac:dyDescent="0.25">
      <c r="B13" s="26">
        <v>0.19563208735825283</v>
      </c>
      <c r="C13" s="26">
        <v>1.1209575808483829</v>
      </c>
      <c r="D13" s="26">
        <v>1.4154128535236028</v>
      </c>
      <c r="E13" s="26">
        <v>0.94493483494285957</v>
      </c>
      <c r="F13" s="26">
        <v>1.7268292682926827</v>
      </c>
    </row>
    <row r="14" spans="1:10" x14ac:dyDescent="0.25">
      <c r="A14">
        <v>40</v>
      </c>
      <c r="B14" s="39">
        <v>1.2045999999999999E-2</v>
      </c>
      <c r="C14" s="39">
        <v>2.7303000000000001E-2</v>
      </c>
      <c r="D14" s="39">
        <v>-1.3389999999999999E-3</v>
      </c>
      <c r="E14" s="39">
        <v>1.2045999999999999E-2</v>
      </c>
      <c r="F14" s="39">
        <v>-4.3299999999999996E-3</v>
      </c>
      <c r="G14" s="39"/>
    </row>
    <row r="15" spans="1:10" x14ac:dyDescent="0.25">
      <c r="B15" s="26">
        <v>0.20578437569400548</v>
      </c>
      <c r="C15" s="26">
        <v>0.46863253291223977</v>
      </c>
      <c r="D15" s="26">
        <v>-2.585441204865804E-2</v>
      </c>
      <c r="E15" s="26">
        <v>0.20578437569400548</v>
      </c>
      <c r="F15" s="26">
        <v>-9.2347722231701068E-2</v>
      </c>
    </row>
    <row r="16" spans="1:10" x14ac:dyDescent="0.25">
      <c r="B16" s="26"/>
      <c r="C16" s="26"/>
      <c r="D16" s="26"/>
      <c r="E16" s="26"/>
      <c r="F16" s="26"/>
      <c r="G16" s="26"/>
    </row>
    <row r="17" spans="1:10" x14ac:dyDescent="0.25">
      <c r="A17" s="1" t="s">
        <v>25</v>
      </c>
    </row>
    <row r="18" spans="1:10" ht="15.75" thickBot="1" x14ac:dyDescent="0.3">
      <c r="B18" s="88" t="s">
        <v>124</v>
      </c>
      <c r="C18" s="88"/>
      <c r="D18" s="88"/>
      <c r="E18" s="88"/>
      <c r="F18" s="88"/>
      <c r="G18" s="88"/>
    </row>
    <row r="19" spans="1:10" ht="15.75" thickTop="1" x14ac:dyDescent="0.25">
      <c r="A19" t="s">
        <v>33</v>
      </c>
      <c r="B19" s="17" t="s">
        <v>109</v>
      </c>
      <c r="C19" s="17" t="s">
        <v>110</v>
      </c>
      <c r="D19" s="17" t="s">
        <v>111</v>
      </c>
      <c r="E19" s="17" t="s">
        <v>112</v>
      </c>
      <c r="F19" s="17" t="s">
        <v>113</v>
      </c>
    </row>
    <row r="20" spans="1:10" x14ac:dyDescent="0.25">
      <c r="A20">
        <v>0</v>
      </c>
      <c r="B20" s="39">
        <v>-9.1489999999999991E-3</v>
      </c>
      <c r="C20" s="39">
        <v>2.2729999999999998E-3</v>
      </c>
      <c r="D20" s="39">
        <v>3.8649999999999999E-3</v>
      </c>
      <c r="E20" s="39">
        <v>3.8010000000000001E-3</v>
      </c>
      <c r="F20" s="39">
        <v>3.3960000000000001E-3</v>
      </c>
    </row>
    <row r="21" spans="1:10" x14ac:dyDescent="0.25">
      <c r="B21" s="26">
        <v>-1.4526833915528738</v>
      </c>
      <c r="C21" s="26">
        <v>0.28753953194180892</v>
      </c>
      <c r="D21" s="26">
        <v>0.41983489028894194</v>
      </c>
      <c r="E21" s="26">
        <v>0.45223081499107681</v>
      </c>
      <c r="F21" s="26">
        <v>0.38294993234100139</v>
      </c>
    </row>
    <row r="22" spans="1:10" x14ac:dyDescent="0.25">
      <c r="A22">
        <v>1</v>
      </c>
      <c r="B22" s="39">
        <v>-1.1524E-2</v>
      </c>
      <c r="C22" s="39">
        <v>-5.0500000000000002E-4</v>
      </c>
      <c r="D22" s="39">
        <v>4.4869999999999997E-3</v>
      </c>
      <c r="E22" s="39">
        <v>3.62E-3</v>
      </c>
      <c r="F22" s="39">
        <v>8.6289999999999995E-3</v>
      </c>
    </row>
    <row r="23" spans="1:10" x14ac:dyDescent="0.25">
      <c r="B23" s="26">
        <v>-1.5233311302048909</v>
      </c>
      <c r="C23" s="26">
        <v>-6.0377809660449547E-2</v>
      </c>
      <c r="D23" s="26">
        <v>0.47820526484066922</v>
      </c>
      <c r="E23" s="26">
        <v>0.41985618186035722</v>
      </c>
      <c r="F23" s="26">
        <v>0.93956881533101044</v>
      </c>
    </row>
    <row r="24" spans="1:10" x14ac:dyDescent="0.25">
      <c r="A24">
        <v>5</v>
      </c>
      <c r="B24" s="39">
        <v>8.09E-3</v>
      </c>
      <c r="C24" s="39">
        <v>2.9659999999999999E-3</v>
      </c>
      <c r="D24" s="39">
        <v>1.6169999999999999E-3</v>
      </c>
      <c r="E24" s="39">
        <v>-1.655E-3</v>
      </c>
      <c r="F24" s="39">
        <v>9.2910000000000006E-3</v>
      </c>
    </row>
    <row r="25" spans="1:10" x14ac:dyDescent="0.25">
      <c r="B25" s="26">
        <v>0.95955402680583568</v>
      </c>
      <c r="C25" s="26">
        <v>0.36572133168927251</v>
      </c>
      <c r="D25" s="26">
        <v>0.20859133126934984</v>
      </c>
      <c r="E25" s="26">
        <v>-0.18374597535250362</v>
      </c>
      <c r="F25" s="26">
        <v>1.0124223602484475</v>
      </c>
    </row>
    <row r="26" spans="1:10" x14ac:dyDescent="0.25">
      <c r="A26">
        <v>10</v>
      </c>
      <c r="B26" s="39">
        <v>1.4711999999999999E-2</v>
      </c>
      <c r="C26" s="39">
        <v>1.4418E-2</v>
      </c>
      <c r="D26" s="39">
        <v>1.2711999999999999E-2</v>
      </c>
      <c r="E26" s="39">
        <v>1.4099E-2</v>
      </c>
      <c r="F26" s="67">
        <v>2.1079000000000001E-2</v>
      </c>
      <c r="J26" s="69"/>
    </row>
    <row r="27" spans="1:10" x14ac:dyDescent="0.25">
      <c r="B27" s="26">
        <v>1.2813098763281658</v>
      </c>
      <c r="C27" s="26">
        <v>1.6468303826384922</v>
      </c>
      <c r="D27" s="26">
        <v>1.3947772657450075</v>
      </c>
      <c r="E27" s="26">
        <v>1.5093673054276844</v>
      </c>
      <c r="F27" s="26">
        <v>2.1165779696756699</v>
      </c>
    </row>
    <row r="28" spans="1:10" x14ac:dyDescent="0.25">
      <c r="A28">
        <v>20</v>
      </c>
      <c r="B28" s="39">
        <v>5.9280000000000001E-3</v>
      </c>
      <c r="C28" s="39">
        <v>5.326E-3</v>
      </c>
      <c r="D28" s="39">
        <v>4.8209999999999998E-3</v>
      </c>
      <c r="E28" s="39">
        <v>2.5400000000000002E-3</v>
      </c>
      <c r="F28" s="39">
        <v>2.2209999999999999E-3</v>
      </c>
    </row>
    <row r="29" spans="1:10" x14ac:dyDescent="0.25">
      <c r="B29" s="26">
        <v>0.57043879907621242</v>
      </c>
      <c r="C29" s="26">
        <v>0.44625052366987855</v>
      </c>
      <c r="D29" s="26">
        <v>0.4258081611022787</v>
      </c>
      <c r="E29" s="26">
        <v>0.24100958345194043</v>
      </c>
      <c r="F29" s="26">
        <v>0.20242435289828653</v>
      </c>
    </row>
    <row r="30" spans="1:10" x14ac:dyDescent="0.25">
      <c r="A30">
        <v>40</v>
      </c>
      <c r="B30" s="67">
        <v>2.5690999999999999E-2</v>
      </c>
      <c r="C30" s="57">
        <v>2.1784000000000001E-2</v>
      </c>
      <c r="D30" s="67">
        <v>2.4868999999999999E-2</v>
      </c>
      <c r="E30" s="39">
        <v>1.6397999999999999E-2</v>
      </c>
      <c r="F30" s="57">
        <v>2.4629000000000002E-2</v>
      </c>
    </row>
    <row r="31" spans="1:10" x14ac:dyDescent="0.25">
      <c r="B31" s="26">
        <v>1.983707821789823</v>
      </c>
      <c r="C31" s="26">
        <v>1.8163928958559161</v>
      </c>
      <c r="D31" s="26">
        <v>2.0312831822265784</v>
      </c>
      <c r="E31" s="26">
        <v>1.3680961121308193</v>
      </c>
      <c r="F31" s="26">
        <v>1.781096326294475</v>
      </c>
    </row>
    <row r="32" spans="1:10" x14ac:dyDescent="0.25">
      <c r="G32" s="26"/>
    </row>
    <row r="33" spans="1:10" x14ac:dyDescent="0.25">
      <c r="G33" s="26"/>
    </row>
    <row r="34" spans="1:10" x14ac:dyDescent="0.25">
      <c r="A34" s="1" t="s">
        <v>14</v>
      </c>
      <c r="B34" s="40"/>
      <c r="C34" s="40"/>
      <c r="D34" s="40"/>
      <c r="E34" s="40"/>
      <c r="F34" s="40"/>
      <c r="G34" s="40"/>
    </row>
    <row r="35" spans="1:10" ht="15.75" thickBot="1" x14ac:dyDescent="0.3">
      <c r="B35" s="88" t="s">
        <v>127</v>
      </c>
      <c r="C35" s="88"/>
      <c r="D35" s="88"/>
      <c r="E35" s="88"/>
      <c r="F35" s="88"/>
      <c r="G35" s="88"/>
    </row>
    <row r="36" spans="1:10" ht="15.75" thickTop="1" x14ac:dyDescent="0.25">
      <c r="A36" t="s">
        <v>33</v>
      </c>
      <c r="B36" s="17" t="s">
        <v>109</v>
      </c>
      <c r="C36" s="17" t="s">
        <v>110</v>
      </c>
      <c r="D36" s="17" t="s">
        <v>111</v>
      </c>
      <c r="E36" s="17" t="s">
        <v>112</v>
      </c>
      <c r="F36" s="17" t="s">
        <v>113</v>
      </c>
    </row>
    <row r="37" spans="1:10" x14ac:dyDescent="0.25">
      <c r="A37">
        <v>0</v>
      </c>
      <c r="B37" s="39">
        <v>0.13239899999999999</v>
      </c>
      <c r="C37" s="39">
        <v>8.2314999999999999E-2</v>
      </c>
      <c r="D37" s="39">
        <v>3.9869000000000002E-2</v>
      </c>
      <c r="E37" s="39">
        <v>-2.1503999999999999E-2</v>
      </c>
      <c r="F37" s="39">
        <v>5.7679999999999997E-3</v>
      </c>
    </row>
    <row r="38" spans="1:10" x14ac:dyDescent="0.25">
      <c r="B38" s="26">
        <v>0.5392771025448857</v>
      </c>
      <c r="C38" s="26">
        <v>0.54815638589037541</v>
      </c>
      <c r="D38" s="26">
        <v>0.37154146514206904</v>
      </c>
      <c r="E38" s="26">
        <v>-0.22529072812991094</v>
      </c>
      <c r="F38" s="26">
        <v>6.5717215449470207E-2</v>
      </c>
    </row>
    <row r="39" spans="1:10" x14ac:dyDescent="0.25">
      <c r="A39">
        <v>1</v>
      </c>
      <c r="B39" s="39">
        <v>0.41731000000000001</v>
      </c>
      <c r="C39" s="39">
        <v>0.156695</v>
      </c>
      <c r="D39" s="39">
        <v>4.4838999999999997E-2</v>
      </c>
      <c r="E39" s="39">
        <v>-0.118548</v>
      </c>
      <c r="F39" s="39">
        <v>-0.108362</v>
      </c>
    </row>
    <row r="40" spans="1:10" x14ac:dyDescent="0.25">
      <c r="B40" s="26">
        <v>1.1060546626521353</v>
      </c>
      <c r="C40" s="26">
        <v>0.67903588561325356</v>
      </c>
      <c r="D40" s="26">
        <v>0.27233249113259805</v>
      </c>
      <c r="E40" s="26">
        <v>-0.87187520684861985</v>
      </c>
      <c r="F40" s="26">
        <v>-0.8988370742713051</v>
      </c>
    </row>
    <row r="41" spans="1:10" x14ac:dyDescent="0.25">
      <c r="A41">
        <v>5</v>
      </c>
      <c r="B41" s="39">
        <v>1.0119929999999999</v>
      </c>
      <c r="C41" s="39">
        <v>0.25155699999999998</v>
      </c>
      <c r="D41" s="39">
        <v>0.13001499999999999</v>
      </c>
      <c r="E41" s="39">
        <v>-6.1892000000000003E-2</v>
      </c>
      <c r="F41" s="39">
        <v>-8.6674000000000001E-2</v>
      </c>
    </row>
    <row r="42" spans="1:10" x14ac:dyDescent="0.25">
      <c r="B42" s="26">
        <v>1.7859981716334936</v>
      </c>
      <c r="C42" s="26">
        <v>0.76985484715034613</v>
      </c>
      <c r="D42" s="26">
        <v>0.54472059057658306</v>
      </c>
      <c r="E42" s="26">
        <v>-0.31162109227492663</v>
      </c>
      <c r="F42" s="26">
        <v>-0.49684434992461984</v>
      </c>
    </row>
    <row r="43" spans="1:10" x14ac:dyDescent="0.25">
      <c r="A43">
        <v>10</v>
      </c>
      <c r="B43" s="39">
        <v>0.79804299999999995</v>
      </c>
      <c r="C43" s="39">
        <v>0.58686799999999995</v>
      </c>
      <c r="D43" s="39">
        <v>0.46407100000000001</v>
      </c>
      <c r="E43" s="39">
        <v>0.27837000000000001</v>
      </c>
      <c r="F43" s="39">
        <v>0.20774899999999999</v>
      </c>
      <c r="J43" s="69"/>
    </row>
    <row r="44" spans="1:10" x14ac:dyDescent="0.25">
      <c r="B44" s="26">
        <v>1.0141593415181833</v>
      </c>
      <c r="C44" s="26">
        <v>1.117756518062399</v>
      </c>
      <c r="D44" s="26">
        <v>1.2506090396576441</v>
      </c>
      <c r="E44" s="26">
        <v>0.93634898904447816</v>
      </c>
      <c r="F44" s="26">
        <v>0.80016715967215135</v>
      </c>
    </row>
    <row r="45" spans="1:10" x14ac:dyDescent="0.25">
      <c r="A45">
        <v>20</v>
      </c>
      <c r="B45" s="39">
        <v>0.97303399999999995</v>
      </c>
      <c r="C45" s="39">
        <v>0.99773500000000004</v>
      </c>
      <c r="D45" s="39">
        <v>0.68126500000000001</v>
      </c>
      <c r="E45" s="39">
        <v>0.50053499999999995</v>
      </c>
      <c r="F45" s="39">
        <v>0.379743</v>
      </c>
    </row>
    <row r="46" spans="1:10" x14ac:dyDescent="0.25">
      <c r="B46" s="26">
        <v>0.91899350588021944</v>
      </c>
      <c r="C46" s="26">
        <v>1.2935271460038453</v>
      </c>
      <c r="D46" s="26">
        <v>1.1968479452439846</v>
      </c>
      <c r="E46" s="26">
        <v>1.0391809211004372</v>
      </c>
      <c r="F46" s="26">
        <v>0.89237699775109802</v>
      </c>
    </row>
    <row r="47" spans="1:10" x14ac:dyDescent="0.25">
      <c r="A47">
        <v>40</v>
      </c>
      <c r="B47" s="39">
        <v>1.740899</v>
      </c>
      <c r="C47" s="39">
        <v>1.5902240000000001</v>
      </c>
      <c r="D47" s="39">
        <v>1.2157389999999999</v>
      </c>
      <c r="E47" s="39">
        <v>0.99711399999999994</v>
      </c>
      <c r="F47" s="39">
        <v>0.99128000000000005</v>
      </c>
    </row>
    <row r="48" spans="1:10" x14ac:dyDescent="0.25">
      <c r="B48" s="26">
        <v>1.3080781706581268</v>
      </c>
      <c r="C48" s="26">
        <v>1.5055888295364388</v>
      </c>
      <c r="D48" s="26">
        <v>1.4809415743011221</v>
      </c>
      <c r="E48" s="26">
        <v>1.399627183070518</v>
      </c>
      <c r="F48" s="26">
        <v>1.5167228455537076</v>
      </c>
    </row>
    <row r="49" spans="1:11" x14ac:dyDescent="0.25">
      <c r="D49" s="39"/>
      <c r="E49" s="39"/>
      <c r="F49" s="39"/>
    </row>
    <row r="50" spans="1:11" x14ac:dyDescent="0.25">
      <c r="B50" s="26"/>
      <c r="C50" s="26"/>
      <c r="D50" s="26"/>
      <c r="E50" s="26"/>
      <c r="F50" s="26"/>
    </row>
    <row r="52" spans="1:11" x14ac:dyDescent="0.25">
      <c r="A52" s="1" t="s">
        <v>15</v>
      </c>
    </row>
    <row r="53" spans="1:11" x14ac:dyDescent="0.25">
      <c r="A53" s="1"/>
      <c r="B53" s="86" t="s">
        <v>222</v>
      </c>
      <c r="C53" s="86"/>
      <c r="D53" s="86" t="s">
        <v>223</v>
      </c>
      <c r="E53" s="86"/>
      <c r="F53" s="86" t="s">
        <v>225</v>
      </c>
      <c r="G53" s="86"/>
      <c r="H53" s="86" t="s">
        <v>226</v>
      </c>
      <c r="I53" s="86"/>
      <c r="J53" s="86" t="s">
        <v>227</v>
      </c>
      <c r="K53" s="86"/>
    </row>
    <row r="54" spans="1:11" x14ac:dyDescent="0.25">
      <c r="A54" t="s">
        <v>224</v>
      </c>
      <c r="B54" t="s">
        <v>26</v>
      </c>
      <c r="C54" t="s">
        <v>30</v>
      </c>
      <c r="D54" t="s">
        <v>26</v>
      </c>
      <c r="E54" t="s">
        <v>30</v>
      </c>
      <c r="F54" t="s">
        <v>26</v>
      </c>
      <c r="G54" t="s">
        <v>30</v>
      </c>
      <c r="H54" t="s">
        <v>26</v>
      </c>
      <c r="I54" t="s">
        <v>30</v>
      </c>
      <c r="J54" t="s">
        <v>26</v>
      </c>
      <c r="K54" t="s">
        <v>30</v>
      </c>
    </row>
    <row r="55" spans="1:11" x14ac:dyDescent="0.25">
      <c r="A55">
        <v>0</v>
      </c>
      <c r="B55" s="3">
        <v>0.32407599999999998</v>
      </c>
      <c r="C55" s="3">
        <v>0.56916800000000001</v>
      </c>
      <c r="D55" s="3">
        <v>0.280752</v>
      </c>
      <c r="E55" s="3">
        <v>0.59620899999999999</v>
      </c>
      <c r="F55" s="3">
        <v>0.50284200000000001</v>
      </c>
      <c r="G55" s="3">
        <v>0.47825400000000001</v>
      </c>
      <c r="H55" s="3">
        <v>0.48061900000000002</v>
      </c>
      <c r="I55" s="3">
        <v>0.48814200000000002</v>
      </c>
      <c r="J55" s="3">
        <v>0.24448400000000001</v>
      </c>
      <c r="K55" s="3">
        <v>0.62098600000000004</v>
      </c>
    </row>
    <row r="56" spans="1:11" x14ac:dyDescent="0.25">
      <c r="A56">
        <v>1</v>
      </c>
      <c r="B56" s="3">
        <v>8.3900000000000001E-4</v>
      </c>
      <c r="C56" s="3">
        <v>0.97689499999999996</v>
      </c>
      <c r="D56" s="3">
        <v>3.8725000000000002E-2</v>
      </c>
      <c r="E56" s="3">
        <v>0.84399500000000005</v>
      </c>
      <c r="F56" s="3">
        <v>0.27213900000000002</v>
      </c>
      <c r="G56" s="3">
        <v>0.60190100000000002</v>
      </c>
      <c r="H56" s="3">
        <v>0.26501000000000002</v>
      </c>
      <c r="I56" s="3">
        <v>0.60669899999999999</v>
      </c>
      <c r="J56" s="3">
        <v>3.7745000000000001E-2</v>
      </c>
      <c r="K56" s="3">
        <v>0.84595600000000004</v>
      </c>
    </row>
    <row r="57" spans="1:11" x14ac:dyDescent="0.25">
      <c r="A57">
        <v>5</v>
      </c>
      <c r="B57" s="3">
        <v>2.8263E-2</v>
      </c>
      <c r="C57" s="3">
        <v>0.86649100000000001</v>
      </c>
      <c r="D57" s="3">
        <v>0.149672</v>
      </c>
      <c r="E57" s="3">
        <v>0.69884900000000005</v>
      </c>
      <c r="F57" s="3">
        <v>5.3410000000000003E-3</v>
      </c>
      <c r="G57" s="3">
        <v>0.94174000000000002</v>
      </c>
      <c r="H57" s="3">
        <v>4.5279999999999999E-3</v>
      </c>
      <c r="I57" s="3">
        <v>0.94634799999999997</v>
      </c>
      <c r="J57" s="3">
        <v>8.0975000000000005E-2</v>
      </c>
      <c r="K57" s="3">
        <v>0.77598100000000003</v>
      </c>
    </row>
    <row r="58" spans="1:11" x14ac:dyDescent="0.25">
      <c r="A58">
        <v>10</v>
      </c>
      <c r="B58" s="3">
        <v>4.7073999999999998E-2</v>
      </c>
      <c r="C58" s="3">
        <v>0.82823599999999997</v>
      </c>
      <c r="D58" s="3">
        <v>0.96008300000000002</v>
      </c>
      <c r="E58" s="3">
        <v>0.32716600000000001</v>
      </c>
      <c r="F58" s="3">
        <v>0.30102000000000001</v>
      </c>
      <c r="G58" s="3">
        <v>0.58324100000000001</v>
      </c>
      <c r="H58" s="3">
        <v>3.019E-3</v>
      </c>
      <c r="I58" s="3">
        <v>0.95618499999999995</v>
      </c>
      <c r="J58" s="3">
        <v>0.33714</v>
      </c>
      <c r="K58" s="3">
        <v>0.56148500000000001</v>
      </c>
    </row>
    <row r="59" spans="1:11" x14ac:dyDescent="0.25">
      <c r="A59">
        <v>20</v>
      </c>
      <c r="B59" s="3">
        <v>0.16599900000000001</v>
      </c>
      <c r="C59" s="3">
        <v>0.683693</v>
      </c>
      <c r="D59" s="3">
        <v>1.464893</v>
      </c>
      <c r="E59" s="3">
        <v>0.22615299999999999</v>
      </c>
      <c r="F59" s="3">
        <v>1.5529329999999999</v>
      </c>
      <c r="G59" s="3">
        <v>0.212703</v>
      </c>
      <c r="H59" s="3">
        <v>0.40713100000000002</v>
      </c>
      <c r="I59" s="3">
        <v>0.52342900000000003</v>
      </c>
      <c r="J59" s="3">
        <v>0.709318</v>
      </c>
      <c r="K59" s="3">
        <v>0.709318</v>
      </c>
    </row>
    <row r="60" spans="1:11" x14ac:dyDescent="0.25">
      <c r="A60">
        <v>40</v>
      </c>
      <c r="B60" s="3">
        <v>0.63701200000000002</v>
      </c>
      <c r="C60" s="3">
        <v>0.42479499999999998</v>
      </c>
      <c r="D60" s="3">
        <v>3.4063000000000003E-2</v>
      </c>
      <c r="E60" s="3">
        <v>0.85357300000000003</v>
      </c>
      <c r="F60" s="3">
        <v>1.0973999999999999</v>
      </c>
      <c r="G60" s="3">
        <v>0.29483700000000002</v>
      </c>
      <c r="H60" s="3">
        <v>0.63701200000000002</v>
      </c>
      <c r="I60" s="3">
        <v>0.42479499999999998</v>
      </c>
      <c r="J60" s="3">
        <v>1.4761690000000001</v>
      </c>
      <c r="K60" s="3">
        <v>0.22437499999999999</v>
      </c>
    </row>
    <row r="63" spans="1:11" x14ac:dyDescent="0.25">
      <c r="A63" s="1" t="s">
        <v>25</v>
      </c>
    </row>
    <row r="64" spans="1:11" x14ac:dyDescent="0.25">
      <c r="B64" s="86" t="s">
        <v>222</v>
      </c>
      <c r="C64" s="86"/>
      <c r="D64" s="86" t="s">
        <v>223</v>
      </c>
      <c r="E64" s="86"/>
      <c r="F64" s="86" t="s">
        <v>225</v>
      </c>
      <c r="G64" s="86"/>
      <c r="H64" s="86" t="s">
        <v>226</v>
      </c>
      <c r="I64" s="86"/>
      <c r="J64" s="86" t="s">
        <v>227</v>
      </c>
      <c r="K64" s="86"/>
    </row>
    <row r="65" spans="1:11" x14ac:dyDescent="0.25">
      <c r="B65" t="s">
        <v>26</v>
      </c>
      <c r="C65" t="s">
        <v>30</v>
      </c>
      <c r="D65" t="s">
        <v>26</v>
      </c>
      <c r="E65" t="s">
        <v>30</v>
      </c>
      <c r="F65" t="s">
        <v>26</v>
      </c>
      <c r="G65" t="s">
        <v>30</v>
      </c>
      <c r="H65" t="s">
        <v>26</v>
      </c>
      <c r="I65" t="s">
        <v>30</v>
      </c>
      <c r="J65" t="s">
        <v>26</v>
      </c>
      <c r="K65" t="s">
        <v>30</v>
      </c>
    </row>
    <row r="66" spans="1:11" x14ac:dyDescent="0.25">
      <c r="A66">
        <v>0</v>
      </c>
      <c r="B66" s="3">
        <v>4.6434000000000003E-2</v>
      </c>
      <c r="C66" s="3">
        <v>0.82938800000000001</v>
      </c>
      <c r="D66" s="3">
        <v>0.19239999999999999</v>
      </c>
      <c r="E66" s="3">
        <v>0.66092700000000004</v>
      </c>
      <c r="F66" s="3">
        <v>0.17836299999999999</v>
      </c>
      <c r="G66" s="3">
        <v>0.67278400000000005</v>
      </c>
      <c r="H66" s="3">
        <v>0.155143</v>
      </c>
      <c r="I66" s="3">
        <v>0.69366799999999995</v>
      </c>
      <c r="J66" s="3">
        <v>0.14836299999999999</v>
      </c>
      <c r="K66" s="3">
        <v>0.70010399999999995</v>
      </c>
    </row>
    <row r="67" spans="1:11" x14ac:dyDescent="0.25">
      <c r="A67">
        <v>1</v>
      </c>
      <c r="B67" s="3">
        <v>4.1755E-2</v>
      </c>
      <c r="C67" s="3">
        <v>0.83808700000000003</v>
      </c>
      <c r="D67" s="3">
        <v>2.6866000000000001E-2</v>
      </c>
      <c r="E67" s="3">
        <v>0.86980199999999996</v>
      </c>
      <c r="F67" s="3">
        <v>0.51445099999999999</v>
      </c>
      <c r="G67" s="3">
        <v>0.47321800000000003</v>
      </c>
      <c r="H67" s="3">
        <v>0.44025199999999998</v>
      </c>
      <c r="I67" s="3">
        <v>0.50700100000000003</v>
      </c>
      <c r="J67" s="3">
        <v>5.8539999999999998E-3</v>
      </c>
      <c r="K67" s="3">
        <v>0.93901299999999999</v>
      </c>
    </row>
    <row r="68" spans="1:11" x14ac:dyDescent="0.25">
      <c r="A68">
        <v>5</v>
      </c>
      <c r="B68" s="3">
        <v>1.0191E-2</v>
      </c>
      <c r="C68" s="3">
        <v>0.91959000000000002</v>
      </c>
      <c r="D68" s="3">
        <v>0.25209900000000002</v>
      </c>
      <c r="E68" s="3">
        <v>0.61560099999999995</v>
      </c>
      <c r="F68" s="3">
        <v>0.82627300000000004</v>
      </c>
      <c r="G68" s="3">
        <v>0.36335200000000001</v>
      </c>
      <c r="H68" s="3">
        <v>1.728135</v>
      </c>
      <c r="I68" s="3">
        <v>0.18864900000000001</v>
      </c>
      <c r="J68" s="3">
        <v>0.28343200000000002</v>
      </c>
      <c r="K68" s="3">
        <v>0.59446100000000002</v>
      </c>
    </row>
    <row r="69" spans="1:11" x14ac:dyDescent="0.25">
      <c r="A69">
        <v>10</v>
      </c>
      <c r="B69" s="3">
        <v>8.9116000000000001E-2</v>
      </c>
      <c r="C69" s="3">
        <v>0.76530299999999996</v>
      </c>
      <c r="D69" s="3">
        <v>0.43437300000000001</v>
      </c>
      <c r="E69" s="3">
        <v>0.50985100000000005</v>
      </c>
      <c r="F69" s="3">
        <v>1.5007170000000001</v>
      </c>
      <c r="G69" s="3">
        <v>0.22056100000000001</v>
      </c>
      <c r="H69" s="3">
        <v>2.9242119999999998</v>
      </c>
      <c r="I69" s="3">
        <v>8.7260000000000004E-2</v>
      </c>
      <c r="J69" s="3">
        <v>0.36163400000000001</v>
      </c>
      <c r="K69" s="3">
        <v>0.54759999999999998</v>
      </c>
    </row>
    <row r="70" spans="1:11" x14ac:dyDescent="0.25">
      <c r="A70">
        <v>20</v>
      </c>
      <c r="B70" s="3">
        <v>2.3498169999999998</v>
      </c>
      <c r="C70" s="3">
        <v>0.12529799999999999</v>
      </c>
      <c r="D70" s="3">
        <v>1.2733730000000001</v>
      </c>
      <c r="E70" s="3">
        <v>0.259135</v>
      </c>
      <c r="F70" s="3">
        <v>0.76058899999999996</v>
      </c>
      <c r="G70" s="3">
        <v>0.38314399999999998</v>
      </c>
      <c r="H70" s="3">
        <v>0.53574900000000003</v>
      </c>
      <c r="I70" s="3">
        <v>0.4642</v>
      </c>
      <c r="J70" s="3">
        <v>3.9924000000000001E-2</v>
      </c>
      <c r="K70" s="3">
        <v>0.84162999999999999</v>
      </c>
    </row>
    <row r="71" spans="1:11" x14ac:dyDescent="0.25">
      <c r="A71">
        <v>40</v>
      </c>
      <c r="B71" s="3">
        <v>5.2069289999999997</v>
      </c>
      <c r="C71" s="3">
        <v>2.2497E-2</v>
      </c>
      <c r="D71" s="3">
        <v>5.3039839999999998</v>
      </c>
      <c r="E71" s="3">
        <v>2.1277000000000001E-2</v>
      </c>
      <c r="F71" s="3">
        <v>6.0480219999999996</v>
      </c>
      <c r="G71" s="3">
        <v>1.3922E-2</v>
      </c>
      <c r="H71" s="3">
        <v>3.4310689999999999</v>
      </c>
      <c r="I71" s="3">
        <v>6.3980999999999996E-2</v>
      </c>
      <c r="J71" s="3">
        <v>2.4993439999999998</v>
      </c>
      <c r="K71" s="3">
        <v>0.113894</v>
      </c>
    </row>
    <row r="76" spans="1:11" x14ac:dyDescent="0.25">
      <c r="A76" t="s">
        <v>14</v>
      </c>
      <c r="B76" s="86" t="s">
        <v>222</v>
      </c>
      <c r="C76" s="86"/>
      <c r="D76" s="86" t="s">
        <v>223</v>
      </c>
      <c r="E76" s="86"/>
      <c r="F76" s="86" t="s">
        <v>225</v>
      </c>
      <c r="G76" s="86"/>
      <c r="H76" s="86" t="s">
        <v>226</v>
      </c>
      <c r="I76" s="86"/>
      <c r="J76" s="86" t="s">
        <v>227</v>
      </c>
      <c r="K76" s="86"/>
    </row>
    <row r="77" spans="1:11" x14ac:dyDescent="0.25">
      <c r="A77" t="s">
        <v>33</v>
      </c>
      <c r="B77" t="s">
        <v>26</v>
      </c>
      <c r="C77" t="s">
        <v>30</v>
      </c>
      <c r="D77" t="s">
        <v>26</v>
      </c>
      <c r="E77" t="s">
        <v>30</v>
      </c>
      <c r="F77" t="s">
        <v>26</v>
      </c>
      <c r="G77" t="s">
        <v>30</v>
      </c>
      <c r="H77" t="s">
        <v>26</v>
      </c>
      <c r="I77" t="s">
        <v>30</v>
      </c>
      <c r="J77" t="s">
        <v>26</v>
      </c>
      <c r="K77" t="s">
        <v>30</v>
      </c>
    </row>
    <row r="78" spans="1:11" x14ac:dyDescent="0.25">
      <c r="A78">
        <v>0</v>
      </c>
      <c r="B78" s="3">
        <v>0.438417</v>
      </c>
      <c r="C78" s="3">
        <v>0.50788699999999998</v>
      </c>
      <c r="D78" s="3">
        <v>1.1651339999999999</v>
      </c>
      <c r="E78" s="3">
        <v>0.28040300000000001</v>
      </c>
      <c r="F78" s="3">
        <v>1.280548</v>
      </c>
      <c r="G78" s="3">
        <v>0.257797</v>
      </c>
      <c r="H78" s="3">
        <v>0.38728499999999999</v>
      </c>
      <c r="I78" s="3">
        <v>0.53373000000000004</v>
      </c>
      <c r="J78" s="3">
        <v>0.53971499999999994</v>
      </c>
      <c r="K78" s="3">
        <v>0.46255099999999999</v>
      </c>
    </row>
    <row r="79" spans="1:11" x14ac:dyDescent="0.25">
      <c r="A79">
        <v>1</v>
      </c>
      <c r="B79" s="3">
        <v>1.8889E-2</v>
      </c>
      <c r="C79" s="3">
        <v>0.89068499999999995</v>
      </c>
      <c r="D79" s="3">
        <v>0.90405800000000003</v>
      </c>
      <c r="E79" s="3">
        <v>0.341696</v>
      </c>
      <c r="F79" s="3">
        <v>1.1170880000000001</v>
      </c>
      <c r="G79" s="3">
        <v>0.29054600000000003</v>
      </c>
      <c r="H79" s="3">
        <v>0.55755399999999999</v>
      </c>
      <c r="I79" s="3">
        <v>0.45524700000000001</v>
      </c>
      <c r="J79" s="3">
        <v>0.56836100000000001</v>
      </c>
      <c r="K79" s="3">
        <v>0.45091100000000001</v>
      </c>
    </row>
    <row r="80" spans="1:11" x14ac:dyDescent="0.25">
      <c r="A80">
        <v>5</v>
      </c>
      <c r="B80" s="3">
        <v>0.30541800000000002</v>
      </c>
      <c r="C80" s="3">
        <v>0.58050500000000005</v>
      </c>
      <c r="D80" s="3">
        <v>6.1171999999999997E-2</v>
      </c>
      <c r="E80" s="3">
        <v>0.80465399999999998</v>
      </c>
      <c r="F80" s="3">
        <v>6.1920000000000003E-2</v>
      </c>
      <c r="G80" s="3">
        <v>0.80348600000000003</v>
      </c>
      <c r="H80" s="3">
        <v>1.6487000000000002E-2</v>
      </c>
      <c r="I80" s="3">
        <v>0.89783199999999996</v>
      </c>
      <c r="J80" s="3">
        <v>5.2984000000000003E-2</v>
      </c>
      <c r="K80" s="3">
        <v>0.81795099999999998</v>
      </c>
    </row>
    <row r="81" spans="1:11" x14ac:dyDescent="0.25">
      <c r="A81">
        <v>10</v>
      </c>
      <c r="B81" s="3">
        <v>0.221689</v>
      </c>
      <c r="C81" s="3">
        <v>0.63775599999999999</v>
      </c>
      <c r="D81" s="3">
        <v>3.0596999999999999E-2</v>
      </c>
      <c r="E81" s="3">
        <v>0.86114199999999996</v>
      </c>
      <c r="F81" s="3">
        <v>1.2286699999999999</v>
      </c>
      <c r="G81" s="3">
        <v>0.26766600000000002</v>
      </c>
      <c r="H81" s="3">
        <v>0.87561199999999995</v>
      </c>
      <c r="I81" s="3">
        <v>0.34940599999999999</v>
      </c>
      <c r="J81" s="3">
        <v>0.90031399999999995</v>
      </c>
      <c r="K81" s="3">
        <v>0.34269699999999997</v>
      </c>
    </row>
    <row r="82" spans="1:11" x14ac:dyDescent="0.25">
      <c r="A82">
        <v>20</v>
      </c>
      <c r="B82" s="3">
        <v>0.55321799999999999</v>
      </c>
      <c r="C82" s="3">
        <v>0.45700600000000002</v>
      </c>
      <c r="D82" s="3">
        <v>0.78964000000000001</v>
      </c>
      <c r="E82" s="3">
        <v>0.37420900000000001</v>
      </c>
      <c r="F82" s="3">
        <v>1.217932</v>
      </c>
      <c r="G82" s="3">
        <v>0.26976699999999998</v>
      </c>
      <c r="H82" s="3">
        <v>0.60518400000000006</v>
      </c>
      <c r="I82" s="3">
        <v>0.43660700000000002</v>
      </c>
      <c r="J82" s="3">
        <v>0.23774200000000001</v>
      </c>
      <c r="K82" s="3">
        <v>0.62584200000000001</v>
      </c>
    </row>
    <row r="83" spans="1:11" x14ac:dyDescent="0.25">
      <c r="A83">
        <v>40</v>
      </c>
      <c r="B83" s="3">
        <v>0.70525499999999997</v>
      </c>
      <c r="C83" s="3">
        <v>0.40102399999999999</v>
      </c>
      <c r="D83" s="3">
        <v>1.427462</v>
      </c>
      <c r="E83" s="3">
        <v>0.232179</v>
      </c>
      <c r="F83" s="3">
        <v>1.9312720000000001</v>
      </c>
      <c r="G83" s="3">
        <v>0.16461899999999999</v>
      </c>
      <c r="H83" s="3">
        <v>2.1903760000000001</v>
      </c>
      <c r="I83" s="3">
        <v>0.138875</v>
      </c>
      <c r="J83" s="3">
        <v>1.862058</v>
      </c>
      <c r="K83" s="3">
        <v>0.17238800000000001</v>
      </c>
    </row>
  </sheetData>
  <mergeCells count="18">
    <mergeCell ref="B2:G2"/>
    <mergeCell ref="B18:G18"/>
    <mergeCell ref="B35:G35"/>
    <mergeCell ref="B53:C53"/>
    <mergeCell ref="D53:E53"/>
    <mergeCell ref="F53:G53"/>
    <mergeCell ref="H53:I53"/>
    <mergeCell ref="J53:K53"/>
    <mergeCell ref="B64:C64"/>
    <mergeCell ref="D64:E64"/>
    <mergeCell ref="F64:G64"/>
    <mergeCell ref="H64:I64"/>
    <mergeCell ref="J64:K64"/>
    <mergeCell ref="B76:C76"/>
    <mergeCell ref="D76:E76"/>
    <mergeCell ref="F76:G76"/>
    <mergeCell ref="H76:I76"/>
    <mergeCell ref="J76:K7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5"/>
  <sheetViews>
    <sheetView topLeftCell="A4" zoomScale="115" zoomScaleNormal="115" workbookViewId="0">
      <selection activeCell="A15" sqref="A15:F22"/>
    </sheetView>
  </sheetViews>
  <sheetFormatPr defaultRowHeight="15" x14ac:dyDescent="0.25"/>
  <cols>
    <col min="1" max="1" width="8.5703125" bestFit="1" customWidth="1"/>
    <col min="3" max="4" width="9.85546875" bestFit="1" customWidth="1"/>
    <col min="6" max="6" width="9.85546875" bestFit="1" customWidth="1"/>
  </cols>
  <sheetData>
    <row r="1" spans="1:7" ht="15.75" thickBot="1" x14ac:dyDescent="0.3">
      <c r="B1" s="88" t="s">
        <v>123</v>
      </c>
      <c r="C1" s="88"/>
      <c r="D1" s="88"/>
      <c r="E1" s="88"/>
      <c r="F1" s="88"/>
      <c r="G1" s="88"/>
    </row>
    <row r="2" spans="1:7" ht="15.75" thickTop="1" x14ac:dyDescent="0.25">
      <c r="A2" t="s">
        <v>203</v>
      </c>
      <c r="B2" s="17" t="s">
        <v>109</v>
      </c>
      <c r="C2" s="17" t="s">
        <v>110</v>
      </c>
      <c r="D2" s="17" t="s">
        <v>111</v>
      </c>
      <c r="E2" s="17" t="s">
        <v>112</v>
      </c>
      <c r="F2" s="17" t="s">
        <v>113</v>
      </c>
    </row>
    <row r="3" spans="1:7" x14ac:dyDescent="0.25">
      <c r="A3">
        <v>0</v>
      </c>
      <c r="B3" s="39">
        <v>-2.4260737789313599E-3</v>
      </c>
      <c r="C3" s="39">
        <v>-5.4276035446727605E-4</v>
      </c>
      <c r="D3" s="39">
        <v>2.4274932853858799E-4</v>
      </c>
      <c r="E3" s="39">
        <v>-1.8811002284952499E-4</v>
      </c>
      <c r="F3" s="39">
        <v>8.6291428903345201E-4</v>
      </c>
    </row>
    <row r="4" spans="1:7" x14ac:dyDescent="0.25">
      <c r="B4" s="26">
        <v>-0.95332155554085996</v>
      </c>
      <c r="C4" s="26">
        <v>-0.189799768145474</v>
      </c>
      <c r="D4" s="26">
        <v>8.3918237531250398E-2</v>
      </c>
      <c r="E4" s="26">
        <v>-5.3751994912742802E-2</v>
      </c>
      <c r="F4" s="26">
        <v>0.31730608626944301</v>
      </c>
    </row>
    <row r="5" spans="1:7" x14ac:dyDescent="0.25">
      <c r="A5">
        <v>1</v>
      </c>
      <c r="B5" s="39">
        <v>-2.65477466382743E-3</v>
      </c>
      <c r="C5" s="39">
        <v>-2.61252621457883E-4</v>
      </c>
      <c r="D5" s="39">
        <v>3.2546066590032502E-4</v>
      </c>
      <c r="E5" s="39">
        <v>1.9659573200636E-4</v>
      </c>
      <c r="F5" s="39">
        <v>1.63534123798145E-4</v>
      </c>
    </row>
    <row r="6" spans="1:7" x14ac:dyDescent="0.25">
      <c r="B6" s="26">
        <v>-0.59099120736140398</v>
      </c>
      <c r="C6" s="26">
        <v>-5.8562616315799801E-2</v>
      </c>
      <c r="D6" s="26">
        <v>7.5038646789554006E-2</v>
      </c>
      <c r="E6" s="26">
        <v>4.1023893498772099E-2</v>
      </c>
      <c r="F6" s="26">
        <v>3.6941217899552001E-2</v>
      </c>
    </row>
    <row r="7" spans="1:7" x14ac:dyDescent="0.25">
      <c r="A7">
        <v>5</v>
      </c>
      <c r="B7" s="39">
        <v>-2.3078356892132401E-3</v>
      </c>
      <c r="C7" s="39">
        <v>1.99480394238816E-3</v>
      </c>
      <c r="D7" s="39">
        <v>1.82760182826648E-3</v>
      </c>
      <c r="E7" s="39">
        <v>1.49388840877545E-3</v>
      </c>
      <c r="F7" s="39">
        <v>2.5324395671773E-3</v>
      </c>
    </row>
    <row r="8" spans="1:7" x14ac:dyDescent="0.25">
      <c r="B8" s="26">
        <v>-0.20391719071053299</v>
      </c>
      <c r="C8" s="26">
        <v>0.208347989412109</v>
      </c>
      <c r="D8" s="26">
        <v>0.21033188188728599</v>
      </c>
      <c r="E8" s="26">
        <v>0.14367109735722</v>
      </c>
      <c r="F8" s="26">
        <v>0.31530177928630598</v>
      </c>
    </row>
    <row r="9" spans="1:7" x14ac:dyDescent="0.25">
      <c r="A9">
        <v>10</v>
      </c>
      <c r="B9" s="39">
        <v>1.45550484004691E-2</v>
      </c>
      <c r="C9" s="39">
        <v>1.7058334553997599E-2</v>
      </c>
      <c r="D9" s="39">
        <v>1.5356316542472199E-2</v>
      </c>
      <c r="E9" s="39">
        <v>9.9362777319668503E-3</v>
      </c>
      <c r="F9" s="39">
        <v>1.54139193843569E-2</v>
      </c>
    </row>
    <row r="10" spans="1:7" x14ac:dyDescent="0.25">
      <c r="B10" s="26">
        <v>0.72910281495151597</v>
      </c>
      <c r="C10" s="26">
        <v>0.85077815213105001</v>
      </c>
      <c r="D10" s="26">
        <v>0.81733188491297504</v>
      </c>
      <c r="E10" s="26">
        <v>0.567352898040697</v>
      </c>
      <c r="F10" s="26">
        <v>0.86422759451990305</v>
      </c>
    </row>
    <row r="11" spans="1:7" x14ac:dyDescent="0.25">
      <c r="B11" s="26"/>
      <c r="C11" s="26"/>
      <c r="D11" s="26"/>
      <c r="E11" s="26"/>
      <c r="F11" s="26"/>
      <c r="G11" s="26"/>
    </row>
    <row r="12" spans="1:7" x14ac:dyDescent="0.25">
      <c r="A12" s="1" t="s">
        <v>25</v>
      </c>
    </row>
    <row r="13" spans="1:7" ht="15.75" thickBot="1" x14ac:dyDescent="0.3">
      <c r="B13" s="88" t="s">
        <v>124</v>
      </c>
      <c r="C13" s="88"/>
      <c r="D13" s="88"/>
      <c r="E13" s="88"/>
      <c r="F13" s="88"/>
      <c r="G13" s="88"/>
    </row>
    <row r="14" spans="1:7" ht="15.75" thickTop="1" x14ac:dyDescent="0.25">
      <c r="A14" t="s">
        <v>33</v>
      </c>
      <c r="B14" s="17" t="s">
        <v>109</v>
      </c>
      <c r="C14" s="17" t="s">
        <v>110</v>
      </c>
      <c r="D14" s="17" t="s">
        <v>111</v>
      </c>
      <c r="E14" s="17" t="s">
        <v>112</v>
      </c>
      <c r="F14" s="17" t="s">
        <v>113</v>
      </c>
    </row>
    <row r="15" spans="1:7" x14ac:dyDescent="0.25">
      <c r="A15">
        <v>0</v>
      </c>
      <c r="B15" s="39">
        <v>-5.3830690043441703E-4</v>
      </c>
      <c r="C15" s="39">
        <v>-5.9414711526933005E-4</v>
      </c>
      <c r="D15" s="39">
        <v>2.46731903222398E-4</v>
      </c>
      <c r="E15" s="39">
        <v>2.1969524587669E-4</v>
      </c>
      <c r="F15" s="39">
        <v>1.27800798201533E-3</v>
      </c>
    </row>
    <row r="16" spans="1:7" x14ac:dyDescent="0.25">
      <c r="B16" s="26">
        <v>-0.40148200208978502</v>
      </c>
      <c r="C16" s="26">
        <v>-0.30997215469838701</v>
      </c>
      <c r="D16" s="26">
        <v>0.103613075711162</v>
      </c>
      <c r="E16" s="26">
        <v>0.108231532458369</v>
      </c>
      <c r="F16" s="26">
        <v>0.60751096442983099</v>
      </c>
    </row>
    <row r="17" spans="1:7" x14ac:dyDescent="0.25">
      <c r="A17">
        <v>1</v>
      </c>
      <c r="B17" s="39">
        <v>8.1874691432954998E-4</v>
      </c>
      <c r="C17" s="39">
        <v>-1.33203413871112E-3</v>
      </c>
      <c r="D17" s="39">
        <v>-1.77120248157741E-3</v>
      </c>
      <c r="E17" s="39">
        <v>-2.0225287539224002E-3</v>
      </c>
      <c r="F17" s="39">
        <v>-1.1815301833356499E-3</v>
      </c>
    </row>
    <row r="18" spans="1:7" x14ac:dyDescent="0.25">
      <c r="B18" s="26">
        <v>0.31678847798427101</v>
      </c>
      <c r="C18" s="26">
        <v>-0.63014283210528299</v>
      </c>
      <c r="D18" s="26">
        <v>-0.76292297718869695</v>
      </c>
      <c r="E18" s="26">
        <v>-0.87920822034614599</v>
      </c>
      <c r="F18" s="26">
        <v>-0.488803923115815</v>
      </c>
    </row>
    <row r="19" spans="1:7" x14ac:dyDescent="0.25">
      <c r="A19">
        <v>5</v>
      </c>
      <c r="B19" s="39">
        <v>4.2176593769824202E-4</v>
      </c>
      <c r="C19" s="39">
        <v>-2.34938044469375E-3</v>
      </c>
      <c r="D19" s="39">
        <v>-3.0476117205331002E-3</v>
      </c>
      <c r="E19" s="39">
        <v>-3.4572830904503302E-3</v>
      </c>
      <c r="F19" s="39">
        <v>-1.2289556268613E-3</v>
      </c>
    </row>
    <row r="20" spans="1:7" x14ac:dyDescent="0.25">
      <c r="B20" s="26">
        <v>0.110045443275267</v>
      </c>
      <c r="C20" s="26">
        <v>-0.38769098230506199</v>
      </c>
      <c r="D20" s="26">
        <v>-0.42770259527110799</v>
      </c>
      <c r="E20" s="26">
        <v>-0.55562879942279897</v>
      </c>
      <c r="F20" s="26">
        <v>-0.21126127363765401</v>
      </c>
    </row>
    <row r="21" spans="1:7" x14ac:dyDescent="0.25">
      <c r="A21">
        <v>10</v>
      </c>
      <c r="B21" s="39">
        <v>4.7850378428630196E-3</v>
      </c>
      <c r="C21" s="39">
        <v>2.4086381492405698E-3</v>
      </c>
      <c r="D21" s="39">
        <v>1.6899416959390301E-3</v>
      </c>
      <c r="E21" s="39">
        <v>1.63649715574894E-3</v>
      </c>
      <c r="F21" s="39">
        <v>1.69017284523399E-3</v>
      </c>
    </row>
    <row r="22" spans="1:7" ht="12" customHeight="1" x14ac:dyDescent="0.25">
      <c r="B22" s="26">
        <v>0.69942696393053705</v>
      </c>
      <c r="C22" s="26">
        <v>0.431941454282186</v>
      </c>
      <c r="D22" s="26">
        <v>0.30177956240195197</v>
      </c>
      <c r="E22" s="26">
        <v>0.29713997692068</v>
      </c>
      <c r="F22" s="26">
        <v>0.276797700532464</v>
      </c>
    </row>
    <row r="23" spans="1:7" x14ac:dyDescent="0.25">
      <c r="G23" s="26"/>
    </row>
    <row r="24" spans="1:7" x14ac:dyDescent="0.25">
      <c r="G24" s="26"/>
    </row>
    <row r="25" spans="1:7" x14ac:dyDescent="0.25">
      <c r="A25" s="1" t="s">
        <v>14</v>
      </c>
      <c r="B25" s="40"/>
      <c r="C25" s="40"/>
      <c r="D25" s="40"/>
      <c r="E25" s="40"/>
      <c r="F25" s="40"/>
      <c r="G25" s="40"/>
    </row>
    <row r="26" spans="1:7" ht="15.75" thickBot="1" x14ac:dyDescent="0.3">
      <c r="B26" s="88" t="s">
        <v>127</v>
      </c>
      <c r="C26" s="88"/>
      <c r="D26" s="88"/>
      <c r="E26" s="88"/>
      <c r="F26" s="88"/>
      <c r="G26" s="88"/>
    </row>
    <row r="27" spans="1:7" ht="15.75" thickTop="1" x14ac:dyDescent="0.25">
      <c r="A27" t="s">
        <v>33</v>
      </c>
      <c r="B27" s="17" t="s">
        <v>109</v>
      </c>
      <c r="C27" s="17" t="s">
        <v>110</v>
      </c>
      <c r="D27" s="17" t="s">
        <v>111</v>
      </c>
      <c r="E27" s="17" t="s">
        <v>112</v>
      </c>
      <c r="F27" s="17" t="s">
        <v>113</v>
      </c>
    </row>
    <row r="28" spans="1:7" x14ac:dyDescent="0.25">
      <c r="A28">
        <v>0</v>
      </c>
      <c r="B28" s="39">
        <v>4.3648546561945202E-2</v>
      </c>
      <c r="C28" s="39">
        <v>2.55858460630266E-2</v>
      </c>
      <c r="D28" s="39">
        <v>1.4326699004051299E-2</v>
      </c>
      <c r="E28" s="39">
        <v>-2.8160395450893601E-3</v>
      </c>
      <c r="F28" s="39">
        <v>3.57107178674287E-3</v>
      </c>
    </row>
    <row r="29" spans="1:7" x14ac:dyDescent="0.25">
      <c r="B29" s="26">
        <v>0.89297135163524</v>
      </c>
      <c r="C29" s="26">
        <v>0.86003065755529595</v>
      </c>
      <c r="D29" s="26">
        <v>0.68341730204413298</v>
      </c>
      <c r="E29" s="26">
        <v>-0.147460222103622</v>
      </c>
      <c r="F29" s="26">
        <v>0.20286957684499299</v>
      </c>
    </row>
    <row r="30" spans="1:7" x14ac:dyDescent="0.25">
      <c r="A30">
        <v>1</v>
      </c>
      <c r="B30" s="39">
        <v>9.3225991698048696E-2</v>
      </c>
      <c r="C30" s="39">
        <v>4.8135568724157501E-2</v>
      </c>
      <c r="D30" s="39">
        <v>2.9054371433185601E-2</v>
      </c>
      <c r="E30" s="39">
        <v>-9.02705072413843E-5</v>
      </c>
      <c r="F30" s="39">
        <v>-7.1854292488647102E-3</v>
      </c>
    </row>
    <row r="31" spans="1:7" x14ac:dyDescent="0.25">
      <c r="B31" s="26">
        <v>0.99796305599892998</v>
      </c>
      <c r="C31" s="26">
        <v>0.85262762386163204</v>
      </c>
      <c r="D31" s="26">
        <v>0.72376077446174603</v>
      </c>
      <c r="E31" s="26">
        <v>-2.6464819175045502E-3</v>
      </c>
      <c r="F31" s="26">
        <v>-0.25640471359179501</v>
      </c>
    </row>
    <row r="32" spans="1:7" x14ac:dyDescent="0.25">
      <c r="A32">
        <v>5</v>
      </c>
      <c r="B32" s="39">
        <v>0.110407055184473</v>
      </c>
      <c r="C32" s="39">
        <v>8.2410983943721094E-2</v>
      </c>
      <c r="D32" s="39">
        <v>5.5601834753762097E-2</v>
      </c>
      <c r="E32" s="39">
        <v>2.8586069773117399E-2</v>
      </c>
      <c r="F32" s="39">
        <v>7.2062087585598898E-3</v>
      </c>
    </row>
    <row r="33" spans="1:6" x14ac:dyDescent="0.25">
      <c r="B33" s="26">
        <v>0.55152130213320805</v>
      </c>
      <c r="C33" s="26">
        <v>0.63067809138513897</v>
      </c>
      <c r="D33" s="26">
        <v>0.62303431797771303</v>
      </c>
      <c r="E33" s="26">
        <v>0.38776416384201901</v>
      </c>
      <c r="F33" s="26">
        <v>0.111347838980189</v>
      </c>
    </row>
    <row r="34" spans="1:6" x14ac:dyDescent="0.25">
      <c r="A34">
        <v>10</v>
      </c>
      <c r="B34" s="39">
        <v>0.19289158149403399</v>
      </c>
      <c r="C34" s="39">
        <v>0.197510492959554</v>
      </c>
      <c r="D34" s="39">
        <v>0.13639606681706101</v>
      </c>
      <c r="E34" s="39">
        <v>0.116385878603718</v>
      </c>
      <c r="F34" s="39">
        <v>8.9860887120193494E-2</v>
      </c>
    </row>
    <row r="35" spans="1:6" x14ac:dyDescent="0.25">
      <c r="B35" s="26">
        <v>0.43351209941326802</v>
      </c>
      <c r="C35" s="26">
        <v>0.70456720585416099</v>
      </c>
      <c r="D35" s="26">
        <v>0.69184035908712604</v>
      </c>
      <c r="E35" s="26">
        <v>0.71882525561361899</v>
      </c>
      <c r="F35" s="26">
        <v>0.64482260760651999</v>
      </c>
    </row>
  </sheetData>
  <mergeCells count="3">
    <mergeCell ref="B1:G1"/>
    <mergeCell ref="B13:G13"/>
    <mergeCell ref="B26:G2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C19"/>
  <sheetViews>
    <sheetView topLeftCell="B11" zoomScaleNormal="100" workbookViewId="0">
      <selection activeCell="B31" sqref="B31"/>
    </sheetView>
  </sheetViews>
  <sheetFormatPr defaultRowHeight="15" x14ac:dyDescent="0.25"/>
  <cols>
    <col min="1" max="1" width="33.5703125" bestFit="1" customWidth="1"/>
    <col min="2" max="2" width="237.140625" bestFit="1" customWidth="1"/>
    <col min="3" max="3" width="31.140625" bestFit="1" customWidth="1"/>
  </cols>
  <sheetData>
    <row r="2" spans="1:3" x14ac:dyDescent="0.25">
      <c r="A2" s="46" t="s">
        <v>122</v>
      </c>
      <c r="B2" s="46" t="s">
        <v>142</v>
      </c>
      <c r="C2" s="46" t="s">
        <v>143</v>
      </c>
    </row>
    <row r="3" spans="1:3" x14ac:dyDescent="0.25">
      <c r="A3" t="s">
        <v>55</v>
      </c>
      <c r="B3" t="s">
        <v>159</v>
      </c>
      <c r="C3" t="s">
        <v>152</v>
      </c>
    </row>
    <row r="4" spans="1:3" x14ac:dyDescent="0.25">
      <c r="A4" t="s">
        <v>59</v>
      </c>
      <c r="B4" t="s">
        <v>164</v>
      </c>
      <c r="C4" t="s">
        <v>151</v>
      </c>
    </row>
    <row r="5" spans="1:3" ht="19.5" customHeight="1" x14ac:dyDescent="0.25">
      <c r="A5" t="s">
        <v>117</v>
      </c>
      <c r="B5" t="s">
        <v>165</v>
      </c>
      <c r="C5" t="s">
        <v>151</v>
      </c>
    </row>
    <row r="6" spans="1:3" ht="30" customHeight="1" x14ac:dyDescent="0.25">
      <c r="A6" t="s">
        <v>60</v>
      </c>
      <c r="B6" s="45" t="s">
        <v>166</v>
      </c>
      <c r="C6" t="s">
        <v>153</v>
      </c>
    </row>
    <row r="7" spans="1:3" ht="21.6" customHeight="1" x14ac:dyDescent="0.25">
      <c r="A7" t="s">
        <v>160</v>
      </c>
      <c r="B7" t="s">
        <v>161</v>
      </c>
      <c r="C7" t="s">
        <v>151</v>
      </c>
    </row>
    <row r="8" spans="1:3" ht="21.6" customHeight="1" x14ac:dyDescent="0.25">
      <c r="A8" t="s">
        <v>162</v>
      </c>
      <c r="B8" t="s">
        <v>171</v>
      </c>
      <c r="C8" t="s">
        <v>153</v>
      </c>
    </row>
    <row r="9" spans="1:3" ht="21.6" customHeight="1" x14ac:dyDescent="0.25">
      <c r="A9" t="s">
        <v>163</v>
      </c>
      <c r="B9" t="s">
        <v>172</v>
      </c>
      <c r="C9" t="s">
        <v>153</v>
      </c>
    </row>
    <row r="10" spans="1:3" ht="21.6" customHeight="1" x14ac:dyDescent="0.25">
      <c r="A10" t="s">
        <v>149</v>
      </c>
      <c r="B10" t="s">
        <v>173</v>
      </c>
      <c r="C10" t="s">
        <v>153</v>
      </c>
    </row>
    <row r="11" spans="1:3" ht="21.6" customHeight="1" x14ac:dyDescent="0.25">
      <c r="A11" t="s">
        <v>167</v>
      </c>
      <c r="B11" t="s">
        <v>174</v>
      </c>
      <c r="C11" t="s">
        <v>153</v>
      </c>
    </row>
    <row r="12" spans="1:3" ht="21.6" customHeight="1" x14ac:dyDescent="0.25">
      <c r="A12" t="s">
        <v>175</v>
      </c>
      <c r="B12" t="s">
        <v>176</v>
      </c>
      <c r="C12" t="s">
        <v>153</v>
      </c>
    </row>
    <row r="13" spans="1:3" ht="21.6" customHeight="1" x14ac:dyDescent="0.25">
      <c r="A13" t="s">
        <v>168</v>
      </c>
      <c r="B13" t="s">
        <v>178</v>
      </c>
      <c r="C13" t="s">
        <v>177</v>
      </c>
    </row>
    <row r="14" spans="1:3" ht="21.6" customHeight="1" x14ac:dyDescent="0.25">
      <c r="A14" t="s">
        <v>169</v>
      </c>
      <c r="B14" t="s">
        <v>179</v>
      </c>
      <c r="C14" t="s">
        <v>177</v>
      </c>
    </row>
    <row r="15" spans="1:3" x14ac:dyDescent="0.25">
      <c r="A15" t="s">
        <v>118</v>
      </c>
      <c r="B15" t="s">
        <v>155</v>
      </c>
      <c r="C15" t="s">
        <v>151</v>
      </c>
    </row>
    <row r="16" spans="1:3" x14ac:dyDescent="0.25">
      <c r="A16" t="s">
        <v>119</v>
      </c>
      <c r="B16" t="s">
        <v>156</v>
      </c>
      <c r="C16" t="s">
        <v>152</v>
      </c>
    </row>
    <row r="17" spans="1:3" x14ac:dyDescent="0.25">
      <c r="A17" t="s">
        <v>120</v>
      </c>
      <c r="B17" t="s">
        <v>170</v>
      </c>
      <c r="C17" t="s">
        <v>151</v>
      </c>
    </row>
    <row r="18" spans="1:3" x14ac:dyDescent="0.25">
      <c r="A18" t="s">
        <v>121</v>
      </c>
      <c r="B18" t="s">
        <v>157</v>
      </c>
      <c r="C18" t="s">
        <v>152</v>
      </c>
    </row>
    <row r="19" spans="1:3" x14ac:dyDescent="0.25">
      <c r="A19" s="47" t="s">
        <v>49</v>
      </c>
      <c r="B19" s="47" t="s">
        <v>158</v>
      </c>
      <c r="C19" s="47" t="s">
        <v>154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1"/>
  <sheetViews>
    <sheetView zoomScale="130" zoomScaleNormal="130" workbookViewId="0">
      <selection activeCell="C21" sqref="C21"/>
    </sheetView>
  </sheetViews>
  <sheetFormatPr defaultRowHeight="15" x14ac:dyDescent="0.25"/>
  <cols>
    <col min="1" max="1" width="34.42578125" bestFit="1" customWidth="1"/>
    <col min="2" max="7" width="13.140625" bestFit="1" customWidth="1"/>
  </cols>
  <sheetData>
    <row r="1" spans="1:7" x14ac:dyDescent="0.25">
      <c r="D1" t="s">
        <v>46</v>
      </c>
    </row>
    <row r="2" spans="1:7" x14ac:dyDescent="0.25">
      <c r="A2" s="2"/>
      <c r="B2" s="84" t="s">
        <v>105</v>
      </c>
      <c r="C2" s="84"/>
      <c r="D2" s="84"/>
      <c r="E2" s="84"/>
      <c r="F2" s="84"/>
      <c r="G2" s="84"/>
    </row>
    <row r="3" spans="1:7" x14ac:dyDescent="0.25">
      <c r="A3" s="13"/>
      <c r="B3" s="6" t="s">
        <v>37</v>
      </c>
      <c r="C3" s="6" t="s">
        <v>38</v>
      </c>
      <c r="D3" s="6" t="s">
        <v>39</v>
      </c>
      <c r="E3" s="6" t="s">
        <v>40</v>
      </c>
      <c r="F3" s="6" t="s">
        <v>41</v>
      </c>
    </row>
    <row r="4" spans="1:7" x14ac:dyDescent="0.25">
      <c r="A4" s="2" t="s">
        <v>2</v>
      </c>
      <c r="B4" s="37">
        <v>1.31726795445463E-2</v>
      </c>
      <c r="C4" s="37">
        <v>1.3302271220601399E-2</v>
      </c>
      <c r="D4" s="37">
        <v>1.3341595683719801E-2</v>
      </c>
      <c r="E4" s="37">
        <v>1.32878541533786E-2</v>
      </c>
      <c r="F4" s="37">
        <v>1.3351922787624799E-2</v>
      </c>
    </row>
    <row r="5" spans="1:7" x14ac:dyDescent="0.25">
      <c r="A5" s="2"/>
      <c r="B5" s="26">
        <v>4.2794152973180903</v>
      </c>
      <c r="C5" s="26">
        <v>4.3160219103089199</v>
      </c>
      <c r="D5" s="26">
        <v>4.3457555906191896</v>
      </c>
      <c r="E5" s="26">
        <v>4.3352816390134201</v>
      </c>
      <c r="F5" s="26">
        <v>4.3380895208422201</v>
      </c>
    </row>
    <row r="6" spans="1:7" x14ac:dyDescent="0.25">
      <c r="A6" s="2" t="s">
        <v>198</v>
      </c>
      <c r="B6" s="44">
        <v>-4.7206197219255903E-2</v>
      </c>
      <c r="C6" s="44">
        <v>-4.8704773099435501E-2</v>
      </c>
      <c r="D6" s="40">
        <v>-3.1421630219429703E-2</v>
      </c>
      <c r="E6" s="40">
        <v>-2.2050801022636402E-2</v>
      </c>
      <c r="F6" s="44">
        <v>-3.04055363749588E-2</v>
      </c>
    </row>
    <row r="7" spans="1:7" x14ac:dyDescent="0.25">
      <c r="A7" s="2"/>
      <c r="B7" s="26">
        <v>-1.74614944872023</v>
      </c>
      <c r="C7" s="26">
        <v>-2.09980245501953</v>
      </c>
      <c r="D7" s="26">
        <v>-1.2453052814377801</v>
      </c>
      <c r="E7" s="26">
        <v>-0.826325008375975</v>
      </c>
      <c r="F7" s="26">
        <v>-1.3303993239558101</v>
      </c>
    </row>
    <row r="8" spans="1:7" x14ac:dyDescent="0.25">
      <c r="A8" s="2" t="s">
        <v>199</v>
      </c>
      <c r="B8" s="44">
        <v>3.0792496916680501E-2</v>
      </c>
      <c r="C8" s="43">
        <v>3.6899269132005301E-2</v>
      </c>
      <c r="D8" s="40">
        <v>2.2378694390355499E-2</v>
      </c>
      <c r="E8" s="40">
        <v>9.0268220596276903E-3</v>
      </c>
      <c r="F8" s="44">
        <v>2.38224621503185E-2</v>
      </c>
    </row>
    <row r="9" spans="1:7" x14ac:dyDescent="0.25">
      <c r="A9" s="2"/>
      <c r="B9" s="26">
        <v>1.25038840470722</v>
      </c>
      <c r="C9" s="26">
        <v>1.62424508183647</v>
      </c>
      <c r="D9" s="26">
        <v>1.00564493816008</v>
      </c>
      <c r="E9" s="26">
        <v>0.39954963772678298</v>
      </c>
      <c r="F9" s="26">
        <v>1.1734510238676801</v>
      </c>
    </row>
    <row r="10" spans="1:7" x14ac:dyDescent="0.25">
      <c r="A10" s="2" t="s">
        <v>91</v>
      </c>
      <c r="B10" s="40" t="s">
        <v>197</v>
      </c>
      <c r="C10" s="40" t="s">
        <v>197</v>
      </c>
      <c r="D10" s="40" t="s">
        <v>197</v>
      </c>
      <c r="E10" s="40" t="s">
        <v>197</v>
      </c>
      <c r="F10" s="40" t="s">
        <v>197</v>
      </c>
    </row>
    <row r="11" spans="1:7" x14ac:dyDescent="0.25">
      <c r="A11" s="2" t="s">
        <v>3</v>
      </c>
      <c r="B11" s="3">
        <v>6.9423018509480299</v>
      </c>
      <c r="C11" s="3">
        <v>6.8341691692059499</v>
      </c>
      <c r="D11" s="3">
        <v>6.7467020225341097</v>
      </c>
      <c r="E11" s="3">
        <v>6.7330156524948999</v>
      </c>
      <c r="F11" s="3">
        <v>6.7468866006127</v>
      </c>
    </row>
  </sheetData>
  <mergeCells count="1">
    <mergeCell ref="B2:G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9"/>
  <sheetViews>
    <sheetView topLeftCell="A9" zoomScale="130" zoomScaleNormal="130" workbookViewId="0">
      <selection activeCell="A33" sqref="A33"/>
    </sheetView>
  </sheetViews>
  <sheetFormatPr defaultRowHeight="15" x14ac:dyDescent="0.25"/>
  <cols>
    <col min="1" max="1" width="21.140625" customWidth="1"/>
    <col min="2" max="2" width="28.42578125" customWidth="1"/>
    <col min="3" max="3" width="15.5703125" customWidth="1"/>
    <col min="4" max="4" width="25.85546875" customWidth="1"/>
    <col min="5" max="7" width="14.85546875" bestFit="1" customWidth="1"/>
  </cols>
  <sheetData>
    <row r="1" spans="1:7" x14ac:dyDescent="0.25">
      <c r="A1" t="s">
        <v>14</v>
      </c>
    </row>
    <row r="2" spans="1:7" x14ac:dyDescent="0.25">
      <c r="A2" t="s">
        <v>106</v>
      </c>
    </row>
    <row r="3" spans="1:7" x14ac:dyDescent="0.25">
      <c r="A3" s="2"/>
      <c r="B3" s="84" t="s">
        <v>108</v>
      </c>
      <c r="C3" s="84"/>
      <c r="D3" s="84"/>
      <c r="E3" s="84"/>
      <c r="F3" s="84"/>
      <c r="G3" s="84"/>
    </row>
    <row r="4" spans="1:7" x14ac:dyDescent="0.25">
      <c r="A4" s="13"/>
      <c r="B4" s="6" t="s">
        <v>109</v>
      </c>
      <c r="C4" s="6" t="s">
        <v>110</v>
      </c>
      <c r="D4" s="6" t="s">
        <v>111</v>
      </c>
      <c r="E4" s="6" t="s">
        <v>112</v>
      </c>
      <c r="F4" s="6" t="s">
        <v>113</v>
      </c>
    </row>
    <row r="5" spans="1:7" x14ac:dyDescent="0.25">
      <c r="A5" s="2" t="s">
        <v>2</v>
      </c>
      <c r="B5" s="40">
        <v>1.0659779264273E-2</v>
      </c>
      <c r="C5" s="40">
        <v>7.3395103948936998E-3</v>
      </c>
      <c r="D5" s="40">
        <v>4.04791161505924E-3</v>
      </c>
      <c r="E5" s="40">
        <v>4.1767271210378801E-3</v>
      </c>
      <c r="F5" s="40">
        <v>6.2383872648610103E-4</v>
      </c>
      <c r="G5" s="14">
        <v>1</v>
      </c>
    </row>
    <row r="6" spans="1:7" x14ac:dyDescent="0.25">
      <c r="A6" s="2"/>
      <c r="B6" s="26">
        <v>1.3016121568502399</v>
      </c>
      <c r="C6" s="26">
        <v>1.3041002886415001</v>
      </c>
      <c r="D6" s="26">
        <v>1.08385763176664</v>
      </c>
      <c r="E6" s="26">
        <v>1.3275270552739999</v>
      </c>
      <c r="F6" s="26">
        <v>0.361892035641461</v>
      </c>
      <c r="G6" s="14">
        <v>2</v>
      </c>
    </row>
    <row r="7" spans="1:7" x14ac:dyDescent="0.25">
      <c r="A7" s="2" t="s">
        <v>107</v>
      </c>
      <c r="B7" s="40">
        <v>-0.319575766646925</v>
      </c>
      <c r="C7" s="40">
        <v>-0.23421483477494701</v>
      </c>
      <c r="D7" s="40">
        <v>-0.14098176836415099</v>
      </c>
      <c r="E7" s="44">
        <v>-0.16654835865502399</v>
      </c>
      <c r="F7" s="40">
        <v>-6.0191233275441902E-2</v>
      </c>
      <c r="G7" s="38">
        <v>3</v>
      </c>
    </row>
    <row r="8" spans="1:7" x14ac:dyDescent="0.25">
      <c r="A8" s="2"/>
      <c r="B8" s="26">
        <v>-1.2768706103398899</v>
      </c>
      <c r="C8" s="26">
        <v>-1.38527379085242</v>
      </c>
      <c r="D8" s="26">
        <v>-1.2696355903972201</v>
      </c>
      <c r="E8" s="26">
        <v>-1.73591229264854</v>
      </c>
      <c r="F8" s="26">
        <v>-1.20416524801831</v>
      </c>
      <c r="G8" s="38">
        <v>4</v>
      </c>
    </row>
    <row r="9" spans="1:7" x14ac:dyDescent="0.25">
      <c r="A9" s="2" t="s">
        <v>102</v>
      </c>
      <c r="B9" s="43">
        <v>-1.2734751201254901E-2</v>
      </c>
      <c r="C9" s="44">
        <v>-8.0869275276005004E-3</v>
      </c>
      <c r="D9" s="44">
        <v>-5.0394204889053097E-3</v>
      </c>
      <c r="E9" s="44">
        <v>-4.3246872676008701E-3</v>
      </c>
      <c r="F9" s="40">
        <v>-1.1539897267749801E-3</v>
      </c>
      <c r="G9" s="38">
        <v>5</v>
      </c>
    </row>
    <row r="10" spans="1:7" x14ac:dyDescent="0.25">
      <c r="A10" s="2"/>
      <c r="B10" s="26">
        <v>-2.1467594178186902</v>
      </c>
      <c r="C10" s="26">
        <v>-1.8947397360814799</v>
      </c>
      <c r="D10" s="26">
        <v>-1.7566530742945701</v>
      </c>
      <c r="E10" s="26">
        <v>-1.9456031262178399</v>
      </c>
      <c r="F10" s="26">
        <v>-0.90183415733600902</v>
      </c>
      <c r="G10" s="14">
        <v>6</v>
      </c>
    </row>
    <row r="11" spans="1:7" x14ac:dyDescent="0.25">
      <c r="A11" s="2" t="s">
        <v>138</v>
      </c>
      <c r="B11" s="40">
        <v>-7.0082455094575002E-2</v>
      </c>
      <c r="C11" s="40">
        <v>-8.0037627089190003E-2</v>
      </c>
      <c r="D11" s="40">
        <v>-6.5731866448135001E-2</v>
      </c>
      <c r="E11" s="40">
        <v>-7.3730342075267297E-2</v>
      </c>
      <c r="F11" s="40">
        <v>-7.2368129374860701E-2</v>
      </c>
      <c r="G11" s="14">
        <v>7</v>
      </c>
    </row>
    <row r="12" spans="1:7" x14ac:dyDescent="0.25">
      <c r="A12" s="2"/>
      <c r="B12" s="26">
        <v>-0.33454828773613499</v>
      </c>
      <c r="C12" s="26">
        <v>-0.52754803846609499</v>
      </c>
      <c r="D12" s="26">
        <v>-0.647718370102769</v>
      </c>
      <c r="E12" s="26">
        <v>-0.80376783910636096</v>
      </c>
      <c r="F12" s="26">
        <v>-1.39789082606252</v>
      </c>
      <c r="G12" s="38">
        <v>8</v>
      </c>
    </row>
    <row r="13" spans="1:7" x14ac:dyDescent="0.25">
      <c r="A13" s="2" t="s">
        <v>141</v>
      </c>
      <c r="B13" s="37">
        <v>0.54205944008282303</v>
      </c>
      <c r="C13" s="37">
        <v>0.37871487219757599</v>
      </c>
      <c r="D13" s="37">
        <v>0.242181809519979</v>
      </c>
      <c r="E13" s="37">
        <v>0.18969579685840299</v>
      </c>
      <c r="F13" s="44">
        <v>6.5793830455413593E-2</v>
      </c>
      <c r="G13" s="38">
        <v>9</v>
      </c>
    </row>
    <row r="14" spans="1:7" x14ac:dyDescent="0.25">
      <c r="A14" s="2"/>
      <c r="B14" s="26">
        <v>3.2484380913718098</v>
      </c>
      <c r="C14" s="26">
        <v>3.2212019064480599</v>
      </c>
      <c r="D14" s="26">
        <v>3.12139754581121</v>
      </c>
      <c r="E14" s="26">
        <v>2.99704618756896</v>
      </c>
      <c r="F14" s="26">
        <v>1.7961526455276</v>
      </c>
      <c r="G14" s="38">
        <v>10</v>
      </c>
    </row>
    <row r="15" spans="1:7" x14ac:dyDescent="0.25">
      <c r="A15" s="2" t="s">
        <v>26</v>
      </c>
      <c r="B15" s="40">
        <v>7.8987314085815399</v>
      </c>
      <c r="C15" s="40">
        <v>8.1256269312266909</v>
      </c>
      <c r="D15" s="40">
        <v>8.35144296440928</v>
      </c>
      <c r="E15" s="40">
        <v>8.6791729733203695</v>
      </c>
      <c r="F15" s="40">
        <v>5.5581613144384399</v>
      </c>
      <c r="G15" s="14">
        <v>11</v>
      </c>
    </row>
    <row r="16" spans="1:7" x14ac:dyDescent="0.25">
      <c r="A16" s="2" t="s">
        <v>30</v>
      </c>
      <c r="B16" s="3">
        <v>0.24561680896077701</v>
      </c>
      <c r="C16" s="3">
        <v>0.22904331726445401</v>
      </c>
      <c r="D16" s="3">
        <v>0.21346955667633599</v>
      </c>
      <c r="E16" s="3">
        <v>0.19244125085260499</v>
      </c>
      <c r="F16" s="3">
        <v>0.47445517982264901</v>
      </c>
      <c r="G16" s="14">
        <v>12</v>
      </c>
    </row>
    <row r="17" spans="1:8" x14ac:dyDescent="0.25">
      <c r="A17" s="2"/>
      <c r="B17" s="20"/>
      <c r="H17" s="38"/>
    </row>
    <row r="19" spans="1:8" x14ac:dyDescent="0.25">
      <c r="A19" t="s">
        <v>15</v>
      </c>
    </row>
    <row r="20" spans="1:8" x14ac:dyDescent="0.25">
      <c r="A20" s="2"/>
      <c r="B20" s="84" t="s">
        <v>126</v>
      </c>
      <c r="C20" s="84"/>
      <c r="D20" s="84"/>
      <c r="E20" s="84"/>
      <c r="F20" s="84"/>
      <c r="G20" s="84"/>
    </row>
    <row r="21" spans="1:8" x14ac:dyDescent="0.25">
      <c r="A21" s="13"/>
      <c r="B21" s="6" t="s">
        <v>109</v>
      </c>
      <c r="C21" s="6" t="s">
        <v>110</v>
      </c>
      <c r="D21" s="6" t="s">
        <v>111</v>
      </c>
      <c r="E21" s="6" t="s">
        <v>112</v>
      </c>
      <c r="F21" s="6" t="s">
        <v>113</v>
      </c>
    </row>
    <row r="22" spans="1:8" x14ac:dyDescent="0.25">
      <c r="A22" s="2" t="s">
        <v>2</v>
      </c>
      <c r="B22" s="39">
        <v>6.04323590242007E-4</v>
      </c>
      <c r="C22" s="39">
        <v>-2.2725430166978001E-4</v>
      </c>
      <c r="D22" s="39">
        <v>-3.5494424774060803E-4</v>
      </c>
      <c r="E22" s="39">
        <v>-9.1548893523831399E-4</v>
      </c>
      <c r="F22" s="39">
        <v>-7.35999009938298E-4</v>
      </c>
    </row>
    <row r="23" spans="1:8" x14ac:dyDescent="0.25">
      <c r="A23" s="2"/>
      <c r="B23" s="26">
        <v>0.63282629431719595</v>
      </c>
      <c r="C23" s="26">
        <v>-0.25349612224005103</v>
      </c>
      <c r="D23" s="26">
        <v>-0.37416330530443098</v>
      </c>
      <c r="E23" s="26">
        <v>-0.85595286107243096</v>
      </c>
      <c r="F23" s="26">
        <v>-0.64213403761943899</v>
      </c>
    </row>
    <row r="24" spans="1:8" x14ac:dyDescent="0.25">
      <c r="A24" s="2" t="s">
        <v>107</v>
      </c>
      <c r="B24" s="39">
        <v>-3.1340481844465799E-2</v>
      </c>
      <c r="C24" s="39">
        <v>-3.8341607374764602E-3</v>
      </c>
      <c r="D24" s="39">
        <v>9.9958839807938497E-6</v>
      </c>
      <c r="E24" s="39">
        <v>2.2985262779184199E-2</v>
      </c>
      <c r="F24" s="39">
        <v>1.3344703571277899E-2</v>
      </c>
    </row>
    <row r="25" spans="1:8" x14ac:dyDescent="0.25">
      <c r="A25" s="2"/>
      <c r="B25" s="26">
        <v>-1.13847885932986</v>
      </c>
      <c r="C25" s="26">
        <v>-0.13085440813764401</v>
      </c>
      <c r="D25" s="26">
        <v>3.0101152522973802E-4</v>
      </c>
      <c r="E25" s="26">
        <v>0.66215741630776004</v>
      </c>
      <c r="F25" s="26">
        <v>0.34272156275867899</v>
      </c>
    </row>
    <row r="26" spans="1:8" x14ac:dyDescent="0.25">
      <c r="A26" s="2" t="s">
        <v>102</v>
      </c>
      <c r="B26" s="39">
        <v>5.1386733883465802E-4</v>
      </c>
      <c r="C26" s="39">
        <v>4.2032822314829301E-4</v>
      </c>
      <c r="D26" s="39">
        <v>2.9908983610636898E-4</v>
      </c>
      <c r="E26" s="39">
        <v>4.92352517020219E-4</v>
      </c>
      <c r="F26" s="39">
        <v>2.7520324382561699E-4</v>
      </c>
    </row>
    <row r="27" spans="1:8" x14ac:dyDescent="0.25">
      <c r="A27" s="2"/>
      <c r="B27" s="26">
        <v>0.925805767871691</v>
      </c>
      <c r="C27" s="26">
        <v>0.97580540703152896</v>
      </c>
      <c r="D27" s="26">
        <v>0.75101270030680101</v>
      </c>
      <c r="E27" s="26">
        <v>0.78689939493708705</v>
      </c>
      <c r="F27" s="26">
        <v>0.60374684033776405</v>
      </c>
    </row>
    <row r="28" spans="1:8" x14ac:dyDescent="0.25">
      <c r="A28" s="2" t="s">
        <v>138</v>
      </c>
      <c r="B28" s="39">
        <v>3.07853452661168E-3</v>
      </c>
      <c r="C28" s="39">
        <v>-3.8942550716884799E-3</v>
      </c>
      <c r="D28" s="39">
        <v>-9.35871066110818E-6</v>
      </c>
      <c r="E28" s="39">
        <v>3.8806230429154698E-4</v>
      </c>
      <c r="F28" s="39">
        <v>-3.8858256351984801E-3</v>
      </c>
    </row>
    <row r="29" spans="1:8" x14ac:dyDescent="0.25">
      <c r="A29" s="2"/>
      <c r="B29" s="26">
        <v>7.9130518574685504E-2</v>
      </c>
      <c r="C29" s="26">
        <v>-0.141447963383837</v>
      </c>
      <c r="D29" s="26">
        <v>-3.42834246813328E-4</v>
      </c>
      <c r="E29" s="26">
        <v>1.35621844729932E-2</v>
      </c>
      <c r="F29" s="26">
        <v>-0.128231027460945</v>
      </c>
    </row>
    <row r="30" spans="1:8" x14ac:dyDescent="0.25">
      <c r="A30" s="2" t="s">
        <v>141</v>
      </c>
      <c r="B30" s="39">
        <v>1.3386047595958001E-3</v>
      </c>
      <c r="C30" s="39">
        <v>9.2018835003042799E-4</v>
      </c>
      <c r="D30" s="39">
        <v>8.5666219699776804E-4</v>
      </c>
      <c r="E30" s="39">
        <v>1.5988433177556399E-3</v>
      </c>
      <c r="F30" s="39">
        <v>3.85018799378277E-4</v>
      </c>
    </row>
    <row r="31" spans="1:8" x14ac:dyDescent="0.25">
      <c r="A31" s="2"/>
      <c r="B31" s="26">
        <v>0.68584727366633602</v>
      </c>
      <c r="C31" s="26">
        <v>0.55206886817548595</v>
      </c>
      <c r="D31" s="26">
        <v>0.52494939006675401</v>
      </c>
      <c r="E31" s="26">
        <v>0.75594034053257397</v>
      </c>
      <c r="F31" s="26">
        <v>0.188023043626728</v>
      </c>
    </row>
    <row r="32" spans="1:8" x14ac:dyDescent="0.25">
      <c r="A32" s="2" t="s">
        <v>26</v>
      </c>
      <c r="B32" s="39">
        <v>1.52125461238489</v>
      </c>
      <c r="C32" s="39">
        <v>0.73756015194579005</v>
      </c>
      <c r="D32" s="39">
        <v>0.59515321758893402</v>
      </c>
      <c r="E32" s="39">
        <v>3.23295429141614</v>
      </c>
      <c r="F32" s="39">
        <v>2.0739681214119301</v>
      </c>
    </row>
    <row r="33" spans="1:7" x14ac:dyDescent="0.25">
      <c r="A33" s="2" t="s">
        <v>30</v>
      </c>
      <c r="B33" s="3">
        <v>0.981564689916957</v>
      </c>
      <c r="C33" s="3">
        <v>0.99803020394312902</v>
      </c>
      <c r="D33" s="3">
        <v>0.99901814062824701</v>
      </c>
      <c r="E33" s="3">
        <v>0.862648402939593</v>
      </c>
      <c r="F33" s="3">
        <v>0.95563310511024702</v>
      </c>
    </row>
    <row r="34" spans="1:7" x14ac:dyDescent="0.25">
      <c r="A34" s="5"/>
      <c r="B34" s="19"/>
      <c r="C34" s="19"/>
      <c r="D34" s="19"/>
      <c r="E34" s="19"/>
      <c r="F34" s="19"/>
    </row>
    <row r="35" spans="1:7" x14ac:dyDescent="0.25">
      <c r="A35" t="s">
        <v>25</v>
      </c>
      <c r="B35" s="19"/>
      <c r="C35" s="19"/>
      <c r="D35" s="19"/>
      <c r="E35" s="19"/>
      <c r="F35" s="19"/>
      <c r="G35" s="19"/>
    </row>
    <row r="36" spans="1:7" x14ac:dyDescent="0.25">
      <c r="A36" s="2"/>
      <c r="B36" s="84" t="s">
        <v>125</v>
      </c>
      <c r="C36" s="84"/>
      <c r="D36" s="84"/>
      <c r="E36" s="84"/>
      <c r="F36" s="84"/>
      <c r="G36" s="84"/>
    </row>
    <row r="37" spans="1:7" x14ac:dyDescent="0.25">
      <c r="A37" s="13"/>
      <c r="B37" s="6" t="s">
        <v>109</v>
      </c>
      <c r="C37" s="6" t="s">
        <v>110</v>
      </c>
      <c r="D37" s="6" t="s">
        <v>111</v>
      </c>
      <c r="E37" s="6" t="s">
        <v>112</v>
      </c>
      <c r="F37" s="6" t="s">
        <v>113</v>
      </c>
    </row>
    <row r="38" spans="1:7" x14ac:dyDescent="0.25">
      <c r="A38" s="2" t="s">
        <v>2</v>
      </c>
      <c r="B38" s="39">
        <v>-3.2979922400359699E-3</v>
      </c>
      <c r="C38" s="39">
        <v>-9.0213028050084598E-4</v>
      </c>
      <c r="D38" s="39">
        <v>-1.3575417423959701E-3</v>
      </c>
      <c r="E38" s="39">
        <v>2.0803264024821E-4</v>
      </c>
      <c r="F38" s="39">
        <v>-2.3212729737717499E-4</v>
      </c>
    </row>
    <row r="39" spans="1:7" x14ac:dyDescent="0.25">
      <c r="A39" s="2"/>
      <c r="B39" s="26">
        <v>-0.59653774367565904</v>
      </c>
      <c r="C39" s="26">
        <v>-0.26621607816586801</v>
      </c>
      <c r="D39" s="26">
        <v>-0.53585321458318003</v>
      </c>
      <c r="E39" s="26">
        <v>9.2685051300711904E-2</v>
      </c>
      <c r="F39" s="26">
        <v>-0.113840907227011</v>
      </c>
    </row>
    <row r="40" spans="1:7" x14ac:dyDescent="0.25">
      <c r="A40" s="2" t="s">
        <v>107</v>
      </c>
      <c r="B40" s="39">
        <v>6.3552242075326101E-2</v>
      </c>
      <c r="C40" s="39">
        <v>-5.9041665079460001E-2</v>
      </c>
      <c r="D40" s="39">
        <v>-5.2977668911325299E-2</v>
      </c>
      <c r="E40" s="39">
        <v>-0.109842066006304</v>
      </c>
      <c r="F40" s="39">
        <v>-9.4537731789592197E-2</v>
      </c>
    </row>
    <row r="41" spans="1:7" x14ac:dyDescent="0.25">
      <c r="A41" s="2"/>
      <c r="B41" s="26">
        <v>0.34471459059339099</v>
      </c>
      <c r="C41" s="26">
        <v>-0.51085670578681996</v>
      </c>
      <c r="D41" s="26">
        <v>-0.63185399009052501</v>
      </c>
      <c r="E41" s="26">
        <v>-1.4520222134340599</v>
      </c>
      <c r="F41" s="26">
        <v>-1.3495720077967499</v>
      </c>
    </row>
    <row r="42" spans="1:7" x14ac:dyDescent="0.25">
      <c r="A42" s="2" t="s">
        <v>102</v>
      </c>
      <c r="B42" s="48">
        <v>7.5887762893419499E-3</v>
      </c>
      <c r="C42" s="48">
        <v>4.9364543053161802E-3</v>
      </c>
      <c r="D42" s="39">
        <v>3.4921511221909399E-3</v>
      </c>
      <c r="E42" s="39">
        <v>3.13853009059683E-3</v>
      </c>
      <c r="F42" s="48">
        <v>3.4058526107283902E-3</v>
      </c>
    </row>
    <row r="43" spans="1:7" x14ac:dyDescent="0.25">
      <c r="A43" s="2"/>
      <c r="B43" s="26">
        <v>2.14726425530703</v>
      </c>
      <c r="C43" s="26">
        <v>2.0138813616696698</v>
      </c>
      <c r="D43" s="26">
        <v>1.6419935630243701</v>
      </c>
      <c r="E43" s="26">
        <v>1.6373317209396601</v>
      </c>
      <c r="F43" s="26">
        <v>1.9722239989497801</v>
      </c>
    </row>
    <row r="44" spans="1:7" x14ac:dyDescent="0.25">
      <c r="A44" s="2" t="s">
        <v>138</v>
      </c>
      <c r="B44" s="39">
        <v>-0.119679371426947</v>
      </c>
      <c r="C44" s="39">
        <v>-4.3684458110471898E-2</v>
      </c>
      <c r="D44" s="39">
        <v>-2.3176925612465898E-2</v>
      </c>
      <c r="E44" s="39">
        <v>-1.86298369550368E-2</v>
      </c>
      <c r="F44" s="39">
        <v>-1.7283791559705899E-2</v>
      </c>
    </row>
    <row r="45" spans="1:7" x14ac:dyDescent="0.25">
      <c r="A45" s="2"/>
      <c r="B45" s="26">
        <v>-0.84513431241757797</v>
      </c>
      <c r="C45" s="26">
        <v>-0.622346107373978</v>
      </c>
      <c r="D45" s="26">
        <v>-0.45772478121874499</v>
      </c>
      <c r="E45" s="26">
        <v>-0.38565529356797501</v>
      </c>
      <c r="F45" s="26">
        <v>-0.39480081701610598</v>
      </c>
    </row>
    <row r="46" spans="1:7" x14ac:dyDescent="0.25">
      <c r="A46" s="2" t="s">
        <v>141</v>
      </c>
      <c r="B46" s="49">
        <v>7.2674223727982101E-2</v>
      </c>
      <c r="C46" s="49">
        <v>4.2426020430080903E-2</v>
      </c>
      <c r="D46" s="49">
        <v>3.0254351860062499E-2</v>
      </c>
      <c r="E46" s="49">
        <v>2.6606964957357399E-2</v>
      </c>
      <c r="F46" s="49">
        <v>2.5319518267029301E-2</v>
      </c>
    </row>
    <row r="47" spans="1:7" x14ac:dyDescent="0.25">
      <c r="A47" s="2"/>
      <c r="B47" s="26">
        <v>5.5841261827971698</v>
      </c>
      <c r="C47" s="26">
        <v>4.9586174589727996</v>
      </c>
      <c r="D47" s="26">
        <v>4.54326843486015</v>
      </c>
      <c r="E47" s="26">
        <v>4.7619141916722203</v>
      </c>
      <c r="F47" s="26">
        <v>5.3986135901824301</v>
      </c>
    </row>
    <row r="48" spans="1:7" x14ac:dyDescent="0.25">
      <c r="A48" s="2" t="s">
        <v>26</v>
      </c>
      <c r="B48" s="39">
        <v>4.6441577544753301</v>
      </c>
      <c r="C48" s="39">
        <v>8.1993579865190505</v>
      </c>
      <c r="D48" s="39">
        <v>8.22814467661847</v>
      </c>
      <c r="E48" s="39">
        <v>5.8558295131184099</v>
      </c>
      <c r="F48" s="39">
        <v>7.9984222022369602</v>
      </c>
    </row>
    <row r="49" spans="1:6" x14ac:dyDescent="0.25">
      <c r="A49" s="2" t="s">
        <v>30</v>
      </c>
      <c r="B49" s="3">
        <v>0.46083026979422398</v>
      </c>
      <c r="C49" s="3">
        <v>0.14558546990402199</v>
      </c>
      <c r="D49" s="3">
        <v>0.14410226686370201</v>
      </c>
      <c r="E49" s="3">
        <v>0.32050110321888098</v>
      </c>
      <c r="F49" s="3">
        <v>0.15632260454631899</v>
      </c>
    </row>
  </sheetData>
  <mergeCells count="3">
    <mergeCell ref="B3:G3"/>
    <mergeCell ref="B20:G20"/>
    <mergeCell ref="B36:G3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6"/>
  <sheetViews>
    <sheetView zoomScale="115" zoomScaleNormal="115" workbookViewId="0">
      <selection activeCell="A14" sqref="A14"/>
    </sheetView>
  </sheetViews>
  <sheetFormatPr defaultRowHeight="15" x14ac:dyDescent="0.25"/>
  <cols>
    <col min="1" max="1" width="34.42578125" bestFit="1" customWidth="1"/>
    <col min="2" max="6" width="12.42578125" bestFit="1" customWidth="1"/>
    <col min="7" max="7" width="12.140625" bestFit="1" customWidth="1"/>
  </cols>
  <sheetData>
    <row r="1" spans="1:7" x14ac:dyDescent="0.25">
      <c r="A1" t="s">
        <v>114</v>
      </c>
    </row>
    <row r="2" spans="1:7" x14ac:dyDescent="0.25">
      <c r="A2" t="s">
        <v>14</v>
      </c>
    </row>
    <row r="3" spans="1:7" x14ac:dyDescent="0.25">
      <c r="A3" s="2"/>
      <c r="B3" s="84" t="s">
        <v>105</v>
      </c>
      <c r="C3" s="84"/>
      <c r="D3" s="84"/>
      <c r="E3" s="84"/>
      <c r="F3" s="84"/>
      <c r="G3" s="84"/>
    </row>
    <row r="4" spans="1:7" x14ac:dyDescent="0.25">
      <c r="A4" s="13"/>
      <c r="B4" s="6" t="s">
        <v>37</v>
      </c>
      <c r="C4" s="6" t="s">
        <v>38</v>
      </c>
      <c r="D4" s="6" t="s">
        <v>39</v>
      </c>
      <c r="E4" s="6" t="s">
        <v>40</v>
      </c>
      <c r="F4" s="6" t="s">
        <v>41</v>
      </c>
    </row>
    <row r="5" spans="1:7" x14ac:dyDescent="0.25">
      <c r="A5" s="2" t="s">
        <v>2</v>
      </c>
      <c r="B5" s="58">
        <v>1.3457999999999999E-2</v>
      </c>
      <c r="C5" s="58">
        <v>1.393E-2</v>
      </c>
      <c r="D5" s="58">
        <v>1.3100000000000001E-2</v>
      </c>
      <c r="E5" s="58">
        <v>1.3443E-2</v>
      </c>
      <c r="F5" s="58">
        <v>1.2994E-2</v>
      </c>
    </row>
    <row r="6" spans="1:7" x14ac:dyDescent="0.25">
      <c r="A6" s="2"/>
      <c r="B6" s="26">
        <v>5.4904440000000001</v>
      </c>
      <c r="C6" s="26">
        <v>5.3108940000000002</v>
      </c>
      <c r="D6" s="26">
        <v>6.1672000000000002</v>
      </c>
      <c r="E6" s="26">
        <v>5.5026606631191166</v>
      </c>
      <c r="F6" s="26">
        <v>5.9632859109683345</v>
      </c>
    </row>
    <row r="7" spans="1:7" x14ac:dyDescent="0.25">
      <c r="A7" s="2" t="s">
        <v>201</v>
      </c>
      <c r="B7" s="40">
        <v>-0.2079186655318</v>
      </c>
      <c r="C7" s="40">
        <v>-0.36958269865971199</v>
      </c>
      <c r="D7" s="40">
        <v>-0.43195437484826898</v>
      </c>
      <c r="E7" s="40">
        <v>-0.44643833249220499</v>
      </c>
      <c r="F7" s="40">
        <v>-0.50324907124147</v>
      </c>
    </row>
    <row r="8" spans="1:7" x14ac:dyDescent="0.25">
      <c r="A8" s="2"/>
      <c r="B8" s="26">
        <v>-0.79429412065318195</v>
      </c>
      <c r="C8" s="26">
        <v>-1.3658871269136501</v>
      </c>
      <c r="D8" s="26">
        <v>-1.5142176333635899</v>
      </c>
      <c r="E8" s="26">
        <v>-1.06337391917335</v>
      </c>
      <c r="F8" s="26">
        <v>-1.4615787849183</v>
      </c>
    </row>
    <row r="9" spans="1:7" x14ac:dyDescent="0.25">
      <c r="A9" s="2" t="s">
        <v>202</v>
      </c>
      <c r="B9" s="40">
        <v>0.31459370225502797</v>
      </c>
      <c r="C9" s="59">
        <v>0.72996987520870005</v>
      </c>
      <c r="D9" s="58">
        <v>0.77438770286958603</v>
      </c>
      <c r="E9" s="40">
        <v>0.64059735327038403</v>
      </c>
      <c r="F9" s="68">
        <v>0.92758585103991298</v>
      </c>
    </row>
    <row r="10" spans="1:7" x14ac:dyDescent="0.25">
      <c r="A10" s="2"/>
      <c r="B10" s="26">
        <v>1.0593638485632499</v>
      </c>
      <c r="C10" s="26">
        <v>1.9579669395395001</v>
      </c>
      <c r="D10" s="26">
        <v>2.3711856447741901</v>
      </c>
      <c r="E10" s="26">
        <v>1.52211628857604</v>
      </c>
      <c r="F10" s="26">
        <v>2.0765909523730199</v>
      </c>
    </row>
    <row r="11" spans="1:7" x14ac:dyDescent="0.25">
      <c r="A11" s="2" t="s">
        <v>91</v>
      </c>
      <c r="B11" s="61" t="s">
        <v>200</v>
      </c>
      <c r="C11" s="61" t="s">
        <v>200</v>
      </c>
      <c r="D11" s="61" t="s">
        <v>200</v>
      </c>
      <c r="E11" s="61" t="s">
        <v>200</v>
      </c>
      <c r="F11" s="61" t="s">
        <v>200</v>
      </c>
    </row>
    <row r="12" spans="1:7" x14ac:dyDescent="0.25">
      <c r="A12" s="2" t="s">
        <v>26</v>
      </c>
      <c r="B12" s="40">
        <v>1.3367059999999999</v>
      </c>
      <c r="C12" s="40">
        <v>1.3835839999999999</v>
      </c>
      <c r="D12" s="40">
        <v>1.8875</v>
      </c>
      <c r="E12" s="40">
        <v>0.99078200000000005</v>
      </c>
      <c r="F12" s="40">
        <v>1.0022470000000001</v>
      </c>
    </row>
    <row r="13" spans="1:7" x14ac:dyDescent="0.25">
      <c r="A13" s="2" t="s">
        <v>30</v>
      </c>
      <c r="B13" s="40">
        <v>0.51255200000000001</v>
      </c>
      <c r="C13" s="40">
        <v>0.50067799999999996</v>
      </c>
      <c r="D13" s="40">
        <v>0.38919999999999999</v>
      </c>
      <c r="E13" s="40">
        <v>0.60933199999999998</v>
      </c>
      <c r="F13" s="40">
        <v>0.60585</v>
      </c>
    </row>
    <row r="15" spans="1:7" x14ac:dyDescent="0.25">
      <c r="A15" s="2"/>
    </row>
    <row r="16" spans="1:7" x14ac:dyDescent="0.25">
      <c r="A16" s="2"/>
      <c r="B16" s="83"/>
      <c r="C16" s="83"/>
      <c r="D16" s="83"/>
      <c r="E16" s="83"/>
      <c r="F16" s="83"/>
      <c r="G16" s="83"/>
    </row>
    <row r="17" spans="1:7" x14ac:dyDescent="0.25">
      <c r="A17" s="5"/>
      <c r="B17" s="19"/>
      <c r="C17" s="19"/>
      <c r="D17" s="19"/>
      <c r="E17" s="19"/>
      <c r="F17" s="19"/>
      <c r="G17" s="19"/>
    </row>
    <row r="18" spans="1:7" x14ac:dyDescent="0.25">
      <c r="A18" s="2"/>
      <c r="B18" s="27"/>
      <c r="C18" s="27"/>
      <c r="D18" s="27"/>
      <c r="E18" s="27"/>
      <c r="F18" s="27"/>
      <c r="G18" s="27"/>
    </row>
    <row r="19" spans="1:7" x14ac:dyDescent="0.25">
      <c r="B19" s="26"/>
      <c r="C19" s="26"/>
      <c r="D19" s="26"/>
      <c r="E19" s="26"/>
      <c r="F19" s="26"/>
      <c r="G19" s="26"/>
    </row>
    <row r="20" spans="1:7" x14ac:dyDescent="0.25">
      <c r="A20" s="2"/>
      <c r="B20" s="3"/>
      <c r="C20" s="27"/>
      <c r="D20" s="27"/>
      <c r="E20" s="30"/>
      <c r="F20" s="30"/>
      <c r="G20" s="27"/>
    </row>
    <row r="21" spans="1:7" x14ac:dyDescent="0.25">
      <c r="A21" s="2"/>
      <c r="B21" s="26"/>
      <c r="C21" s="26"/>
      <c r="D21" s="26"/>
      <c r="E21" s="26"/>
      <c r="F21" s="26"/>
      <c r="G21" s="26"/>
    </row>
    <row r="22" spans="1:7" x14ac:dyDescent="0.25">
      <c r="A22" s="2"/>
      <c r="B22" s="3"/>
      <c r="C22" s="27"/>
      <c r="D22" s="31"/>
      <c r="E22" s="3"/>
      <c r="F22" s="3"/>
      <c r="G22" s="31"/>
    </row>
    <row r="23" spans="1:7" x14ac:dyDescent="0.25">
      <c r="A23" s="2"/>
      <c r="B23" s="26"/>
      <c r="C23" s="26"/>
      <c r="D23" s="26"/>
      <c r="E23" s="26"/>
      <c r="F23" s="26"/>
      <c r="G23" s="26"/>
    </row>
    <row r="24" spans="1:7" x14ac:dyDescent="0.25">
      <c r="A24" s="2"/>
      <c r="B24" s="17"/>
      <c r="C24" s="17"/>
      <c r="D24" s="17"/>
      <c r="E24" s="17"/>
      <c r="F24" s="17"/>
      <c r="G24" s="17"/>
    </row>
    <row r="25" spans="1:7" x14ac:dyDescent="0.25">
      <c r="A25" s="2"/>
      <c r="B25" s="3"/>
      <c r="C25" s="3"/>
      <c r="D25" s="3"/>
      <c r="E25" s="3"/>
      <c r="F25" s="3"/>
      <c r="G25" s="3"/>
    </row>
    <row r="26" spans="1:7" x14ac:dyDescent="0.25">
      <c r="A26" s="2"/>
    </row>
  </sheetData>
  <mergeCells count="2">
    <mergeCell ref="B3:G3"/>
    <mergeCell ref="B16:G1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0"/>
  <sheetViews>
    <sheetView zoomScale="115" zoomScaleNormal="115" workbookViewId="0">
      <selection activeCell="I37" sqref="I37"/>
    </sheetView>
  </sheetViews>
  <sheetFormatPr defaultRowHeight="15" x14ac:dyDescent="0.25"/>
  <cols>
    <col min="1" max="1" width="28.140625" bestFit="1" customWidth="1"/>
    <col min="2" max="2" width="13.140625" bestFit="1" customWidth="1"/>
    <col min="3" max="3" width="14.42578125" bestFit="1" customWidth="1"/>
    <col min="4" max="4" width="12" bestFit="1" customWidth="1"/>
    <col min="5" max="5" width="15.140625" bestFit="1" customWidth="1"/>
  </cols>
  <sheetData>
    <row r="1" spans="1:8" x14ac:dyDescent="0.25">
      <c r="B1" s="83" t="s">
        <v>96</v>
      </c>
      <c r="C1" s="83"/>
      <c r="D1" s="4"/>
      <c r="E1" s="4"/>
      <c r="F1" s="4"/>
      <c r="G1" s="4"/>
      <c r="H1" s="4"/>
    </row>
    <row r="2" spans="1:8" x14ac:dyDescent="0.25">
      <c r="A2" s="41"/>
      <c r="B2" s="41" t="s">
        <v>115</v>
      </c>
      <c r="C2" s="41" t="s">
        <v>116</v>
      </c>
      <c r="E2" s="4"/>
      <c r="F2" s="41"/>
      <c r="G2" s="41"/>
      <c r="H2" s="4"/>
    </row>
    <row r="3" spans="1:8" x14ac:dyDescent="0.25">
      <c r="A3" s="2" t="s">
        <v>2</v>
      </c>
      <c r="B3" s="37">
        <v>1.66907857564518E-2</v>
      </c>
      <c r="C3" s="37">
        <v>1.0274875241745101E-2</v>
      </c>
      <c r="G3" s="27"/>
    </row>
    <row r="4" spans="1:8" x14ac:dyDescent="0.25">
      <c r="A4" s="2"/>
      <c r="B4" s="26">
        <v>9.1801480044968091</v>
      </c>
      <c r="C4" s="26">
        <v>4.5278766973375504</v>
      </c>
      <c r="G4" s="26"/>
    </row>
    <row r="5" spans="1:8" x14ac:dyDescent="0.25">
      <c r="A5" s="2" t="s">
        <v>139</v>
      </c>
      <c r="B5" s="37">
        <v>0.172723606346911</v>
      </c>
      <c r="C5" s="37">
        <v>0.32340321270748501</v>
      </c>
      <c r="G5" s="3"/>
    </row>
    <row r="6" spans="1:8" x14ac:dyDescent="0.25">
      <c r="A6" s="2"/>
      <c r="B6" s="26">
        <v>4.0996898997097704</v>
      </c>
      <c r="C6" s="26">
        <v>5.3358555507744603</v>
      </c>
      <c r="G6" s="3"/>
    </row>
    <row r="7" spans="1:8" x14ac:dyDescent="0.25">
      <c r="A7" s="2" t="s">
        <v>128</v>
      </c>
      <c r="B7" s="37">
        <v>-2.09618323037571E-3</v>
      </c>
      <c r="C7" s="37">
        <v>-2.8575249430370302E-3</v>
      </c>
      <c r="G7" s="37"/>
    </row>
    <row r="8" spans="1:8" x14ac:dyDescent="0.25">
      <c r="A8" s="2"/>
      <c r="B8" s="26">
        <v>-3.4070046686883502</v>
      </c>
      <c r="C8" s="26">
        <v>-2.9220645975733501</v>
      </c>
      <c r="G8" s="26"/>
    </row>
    <row r="9" spans="1:8" x14ac:dyDescent="0.25">
      <c r="A9" s="2" t="s">
        <v>129</v>
      </c>
      <c r="B9" s="37">
        <v>-1.8458813765046898E-2</v>
      </c>
      <c r="C9" s="40">
        <v>-3.2098997556786399E-3</v>
      </c>
      <c r="G9" s="27"/>
    </row>
    <row r="10" spans="1:8" x14ac:dyDescent="0.25">
      <c r="A10" s="2"/>
      <c r="B10" s="26">
        <v>-2.78789227496189</v>
      </c>
      <c r="C10" s="26">
        <v>-0.39440299286131902</v>
      </c>
      <c r="G10" s="26"/>
    </row>
    <row r="11" spans="1:8" x14ac:dyDescent="0.25">
      <c r="A11" s="2" t="s">
        <v>130</v>
      </c>
      <c r="B11" s="37">
        <v>-1.3477943193573301E-2</v>
      </c>
      <c r="C11" s="37">
        <v>-1.11724190783479E-2</v>
      </c>
      <c r="G11" s="27"/>
    </row>
    <row r="12" spans="1:8" x14ac:dyDescent="0.25">
      <c r="A12" s="2"/>
      <c r="B12" s="26">
        <v>-4.1626031594423401</v>
      </c>
      <c r="C12" s="26">
        <v>-2.7286039286902302</v>
      </c>
      <c r="G12" s="26"/>
    </row>
    <row r="13" spans="1:8" x14ac:dyDescent="0.25">
      <c r="A13" s="2" t="s">
        <v>131</v>
      </c>
      <c r="B13" s="48">
        <v>-4.8263777999203099E-4</v>
      </c>
      <c r="C13" s="40">
        <v>-5.2293569595497603E-4</v>
      </c>
      <c r="G13" s="31"/>
    </row>
    <row r="14" spans="1:8" x14ac:dyDescent="0.25">
      <c r="A14" s="2"/>
      <c r="B14" s="26">
        <v>-2.0199670919706501</v>
      </c>
      <c r="C14" s="26">
        <v>-1.47676224347593</v>
      </c>
      <c r="G14" s="26"/>
    </row>
    <row r="15" spans="1:8" x14ac:dyDescent="0.25">
      <c r="A15" s="2" t="s">
        <v>140</v>
      </c>
      <c r="B15" s="42">
        <v>-1.0078899158647801E-5</v>
      </c>
      <c r="C15" s="50">
        <v>1.67607587525927E-6</v>
      </c>
      <c r="G15" s="3"/>
    </row>
    <row r="16" spans="1:8" x14ac:dyDescent="0.25">
      <c r="A16" s="2"/>
      <c r="B16" s="26">
        <v>-1.09157181489224</v>
      </c>
      <c r="C16" s="26">
        <v>0.13165881860119799</v>
      </c>
      <c r="G16" s="3"/>
    </row>
    <row r="17" spans="1:3" x14ac:dyDescent="0.25">
      <c r="A17" s="2" t="s">
        <v>132</v>
      </c>
      <c r="B17" s="39">
        <v>3.74174424087954E-4</v>
      </c>
      <c r="C17" s="40">
        <v>6.1757051638419496E-4</v>
      </c>
    </row>
    <row r="18" spans="1:3" x14ac:dyDescent="0.25">
      <c r="A18" s="2"/>
      <c r="B18" s="26">
        <v>0.98226118099336102</v>
      </c>
      <c r="C18" s="26">
        <v>1.2776153402243899</v>
      </c>
    </row>
    <row r="19" spans="1:3" x14ac:dyDescent="0.25">
      <c r="A19" s="2" t="s">
        <v>133</v>
      </c>
      <c r="B19" s="40">
        <v>-5.3532578985071898E-3</v>
      </c>
      <c r="C19" s="40">
        <v>8.3652554239918506E-3</v>
      </c>
    </row>
    <row r="20" spans="1:3" x14ac:dyDescent="0.25">
      <c r="A20" s="2"/>
      <c r="B20" s="26">
        <v>-0.90002205787797795</v>
      </c>
      <c r="C20" s="26">
        <v>0.76582827019631095</v>
      </c>
    </row>
    <row r="21" spans="1:3" x14ac:dyDescent="0.25">
      <c r="A21" s="2" t="s">
        <v>134</v>
      </c>
      <c r="B21" s="40">
        <v>1.2692277288632601E-2</v>
      </c>
      <c r="C21" s="44">
        <v>-2.4290699915957201E-2</v>
      </c>
    </row>
    <row r="22" spans="1:3" x14ac:dyDescent="0.25">
      <c r="A22" s="2"/>
      <c r="B22" s="26">
        <v>1.6168216975027101</v>
      </c>
      <c r="C22" s="26">
        <v>-1.68406069197902</v>
      </c>
    </row>
    <row r="23" spans="1:3" x14ac:dyDescent="0.25">
      <c r="A23" s="2" t="s">
        <v>135</v>
      </c>
      <c r="B23" s="43">
        <v>3.8845679475414903E-2</v>
      </c>
      <c r="C23" s="40">
        <v>5.29040568979929E-2</v>
      </c>
    </row>
    <row r="24" spans="1:3" x14ac:dyDescent="0.25">
      <c r="A24" s="2"/>
      <c r="B24" s="26">
        <v>2.0195598959211098</v>
      </c>
      <c r="C24" s="26">
        <v>1.5133109815999699</v>
      </c>
    </row>
    <row r="25" spans="1:3" x14ac:dyDescent="0.25">
      <c r="A25" s="2" t="s">
        <v>136</v>
      </c>
      <c r="B25" s="37">
        <v>0.21028457394299699</v>
      </c>
      <c r="C25" s="43">
        <v>0.25198987954039098</v>
      </c>
    </row>
    <row r="26" spans="1:3" x14ac:dyDescent="0.25">
      <c r="A26" s="2"/>
      <c r="B26" s="26">
        <v>2.50960923946257</v>
      </c>
      <c r="C26" s="26">
        <v>1.97330574445906</v>
      </c>
    </row>
    <row r="27" spans="1:3" x14ac:dyDescent="0.25">
      <c r="A27" s="2" t="s">
        <v>137</v>
      </c>
      <c r="B27" s="43">
        <v>-0.22016685757106</v>
      </c>
      <c r="C27" s="40">
        <v>-0.15442898044720901</v>
      </c>
    </row>
    <row r="28" spans="1:3" x14ac:dyDescent="0.25">
      <c r="A28" s="2"/>
      <c r="B28" s="26">
        <v>-2.1973363311695699</v>
      </c>
      <c r="C28" s="26">
        <v>-0.91628867297823002</v>
      </c>
    </row>
    <row r="29" spans="1:3" x14ac:dyDescent="0.25">
      <c r="A29" s="2" t="s">
        <v>3</v>
      </c>
      <c r="B29" s="51">
        <v>7.2838726456521101</v>
      </c>
      <c r="C29" s="51">
        <v>14.5890428229566</v>
      </c>
    </row>
    <row r="30" spans="1:3" x14ac:dyDescent="0.25">
      <c r="A30" s="2" t="s">
        <v>101</v>
      </c>
      <c r="B30" s="3">
        <v>4.4448999999999996</v>
      </c>
      <c r="C30" s="3">
        <v>5.7530999999999999</v>
      </c>
    </row>
  </sheetData>
  <mergeCells count="1">
    <mergeCell ref="B1:C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23"/>
  <sheetViews>
    <sheetView workbookViewId="0">
      <selection activeCell="C30" sqref="C30"/>
    </sheetView>
  </sheetViews>
  <sheetFormatPr defaultRowHeight="15" x14ac:dyDescent="0.25"/>
  <cols>
    <col min="1" max="1" width="16.5703125" bestFit="1" customWidth="1"/>
    <col min="2" max="2" width="25.5703125" customWidth="1"/>
    <col min="3" max="3" width="13.42578125" customWidth="1"/>
    <col min="5" max="5" width="16.5703125" bestFit="1" customWidth="1"/>
    <col min="6" max="6" width="36.42578125" customWidth="1"/>
    <col min="7" max="7" width="14.42578125" bestFit="1" customWidth="1"/>
  </cols>
  <sheetData>
    <row r="1" spans="1:7" x14ac:dyDescent="0.25">
      <c r="A1" s="86" t="s">
        <v>115</v>
      </c>
      <c r="B1" s="86"/>
      <c r="C1" s="86"/>
      <c r="E1" s="86" t="s">
        <v>116</v>
      </c>
      <c r="F1" s="86"/>
      <c r="G1" s="86"/>
    </row>
    <row r="2" spans="1:7" x14ac:dyDescent="0.25">
      <c r="A2" s="2"/>
      <c r="B2" s="84" t="s">
        <v>103</v>
      </c>
      <c r="C2" s="84"/>
      <c r="E2" s="2"/>
      <c r="F2" s="84" t="s">
        <v>103</v>
      </c>
      <c r="G2" s="84"/>
    </row>
    <row r="3" spans="1:7" x14ac:dyDescent="0.25">
      <c r="A3" s="13"/>
      <c r="B3" s="6" t="s">
        <v>27</v>
      </c>
      <c r="C3" s="6" t="s">
        <v>29</v>
      </c>
      <c r="E3" s="13"/>
      <c r="F3" s="6" t="s">
        <v>27</v>
      </c>
      <c r="G3" s="6" t="s">
        <v>29</v>
      </c>
    </row>
    <row r="4" spans="1:7" x14ac:dyDescent="0.25">
      <c r="A4" s="2" t="s">
        <v>2</v>
      </c>
      <c r="B4" s="3">
        <v>-7.6072491257137796E-3</v>
      </c>
      <c r="C4" s="3">
        <v>-2.0155361809733499E-2</v>
      </c>
      <c r="E4" s="2" t="s">
        <v>2</v>
      </c>
      <c r="F4" s="3">
        <v>-1.7833196233536099E-2</v>
      </c>
      <c r="G4" s="3">
        <v>-1.72278482011636E-2</v>
      </c>
    </row>
    <row r="5" spans="1:7" x14ac:dyDescent="0.25">
      <c r="A5" s="2"/>
      <c r="B5" s="26">
        <v>-0.60565580189456303</v>
      </c>
      <c r="C5" s="26">
        <v>-1.0446936815351799</v>
      </c>
      <c r="E5" s="2"/>
      <c r="F5" s="26">
        <v>-1.47131925167365</v>
      </c>
      <c r="G5" s="26">
        <v>-1.22899233882825</v>
      </c>
    </row>
    <row r="6" spans="1:7" x14ac:dyDescent="0.25">
      <c r="A6" s="2" t="s">
        <v>55</v>
      </c>
      <c r="B6" s="31">
        <v>0.40477718830986198</v>
      </c>
      <c r="C6" s="3">
        <v>0.90644928502686195</v>
      </c>
      <c r="E6" s="2" t="s">
        <v>55</v>
      </c>
      <c r="F6" s="30">
        <v>0.197784154052666</v>
      </c>
      <c r="G6" s="3">
        <v>0.232583342788412</v>
      </c>
    </row>
    <row r="7" spans="1:7" x14ac:dyDescent="0.25">
      <c r="A7" s="2"/>
      <c r="B7" s="26">
        <v>2.0599759162816</v>
      </c>
      <c r="C7" s="26">
        <v>1.60951236438111</v>
      </c>
      <c r="E7" s="2"/>
      <c r="F7" s="26">
        <v>1.74366209654122</v>
      </c>
      <c r="G7" s="26">
        <v>0.60441775126688801</v>
      </c>
    </row>
    <row r="8" spans="1:7" x14ac:dyDescent="0.25">
      <c r="A8" s="2" t="s">
        <v>102</v>
      </c>
      <c r="B8" s="3">
        <v>1.2267347953672E-2</v>
      </c>
      <c r="C8" s="3">
        <v>2.09283168909234E-2</v>
      </c>
      <c r="E8" s="2" t="s">
        <v>102</v>
      </c>
      <c r="F8" s="27">
        <v>3.26396706439918E-2</v>
      </c>
      <c r="G8" s="27">
        <v>2.9622678153356299E-2</v>
      </c>
    </row>
    <row r="9" spans="1:7" x14ac:dyDescent="0.25">
      <c r="A9" s="2"/>
      <c r="B9" s="26">
        <v>0.69588963341671695</v>
      </c>
      <c r="C9" s="26">
        <v>1.2428327241116599</v>
      </c>
      <c r="E9" s="2"/>
      <c r="F9" s="26">
        <v>3.30933948912176</v>
      </c>
      <c r="G9" s="26">
        <v>3.3002461650817598</v>
      </c>
    </row>
    <row r="10" spans="1:7" x14ac:dyDescent="0.25">
      <c r="A10" s="2" t="s">
        <v>26</v>
      </c>
      <c r="B10" s="3"/>
      <c r="C10" s="3">
        <v>6.4497245740739801</v>
      </c>
      <c r="E10" s="2" t="s">
        <v>26</v>
      </c>
      <c r="F10" s="3"/>
      <c r="G10" s="3">
        <v>14.453122886170799</v>
      </c>
    </row>
    <row r="11" spans="1:7" x14ac:dyDescent="0.25">
      <c r="A11" s="2" t="s">
        <v>30</v>
      </c>
      <c r="B11" s="3"/>
      <c r="C11" s="3">
        <v>0.84173754129555201</v>
      </c>
      <c r="E11" s="2" t="s">
        <v>30</v>
      </c>
      <c r="F11" s="3"/>
      <c r="G11" s="3">
        <v>0.20892613447831401</v>
      </c>
    </row>
    <row r="13" spans="1:7" ht="15" customHeight="1" x14ac:dyDescent="0.25">
      <c r="A13" s="86" t="s">
        <v>115</v>
      </c>
      <c r="B13" s="86"/>
      <c r="C13" s="86"/>
      <c r="E13" s="86" t="s">
        <v>116</v>
      </c>
      <c r="F13" s="86"/>
      <c r="G13" s="86"/>
    </row>
    <row r="14" spans="1:7" x14ac:dyDescent="0.25">
      <c r="A14" s="2"/>
      <c r="B14" s="84" t="s">
        <v>104</v>
      </c>
      <c r="C14" s="84"/>
      <c r="E14" s="2"/>
      <c r="F14" s="84" t="s">
        <v>104</v>
      </c>
      <c r="G14" s="84"/>
    </row>
    <row r="15" spans="1:7" x14ac:dyDescent="0.25">
      <c r="A15" s="13"/>
      <c r="B15" s="6" t="s">
        <v>28</v>
      </c>
      <c r="C15" s="6" t="s">
        <v>29</v>
      </c>
      <c r="E15" s="13"/>
      <c r="F15" s="6" t="s">
        <v>28</v>
      </c>
      <c r="G15" s="6" t="s">
        <v>29</v>
      </c>
    </row>
    <row r="16" spans="1:7" x14ac:dyDescent="0.25">
      <c r="A16" s="2" t="s">
        <v>2</v>
      </c>
      <c r="B16" s="3">
        <v>-3.0826142977470699E-2</v>
      </c>
      <c r="C16" s="3">
        <v>-4.0716928411942403E-2</v>
      </c>
      <c r="E16" s="2" t="s">
        <v>2</v>
      </c>
      <c r="F16" s="44">
        <v>-2.0648128221037301E-2</v>
      </c>
      <c r="G16" s="44">
        <v>-2.6174848205379998E-2</v>
      </c>
    </row>
    <row r="17" spans="1:7" x14ac:dyDescent="0.25">
      <c r="A17" s="2"/>
      <c r="B17" s="3">
        <v>-3.1078391434378401</v>
      </c>
      <c r="C17" s="3">
        <v>-2.6556939122393</v>
      </c>
      <c r="E17" s="2"/>
      <c r="F17" s="26">
        <v>-1.6899320465624801</v>
      </c>
      <c r="G17" s="26">
        <v>-1.9325998191791101</v>
      </c>
    </row>
    <row r="18" spans="1:7" x14ac:dyDescent="0.25">
      <c r="A18" s="2" t="s">
        <v>55</v>
      </c>
      <c r="B18" s="27">
        <v>0.64310844996267602</v>
      </c>
      <c r="C18" s="31">
        <v>0.92468139424315199</v>
      </c>
      <c r="E18" s="2" t="s">
        <v>55</v>
      </c>
      <c r="F18" s="37">
        <v>0.31111041185142801</v>
      </c>
      <c r="G18" s="40">
        <v>0.31130771100859</v>
      </c>
    </row>
    <row r="19" spans="1:7" x14ac:dyDescent="0.25">
      <c r="A19" s="2"/>
      <c r="B19" s="26">
        <v>4.0387624376007203</v>
      </c>
      <c r="C19" s="26">
        <v>2.1606177937881998</v>
      </c>
      <c r="E19" s="2"/>
      <c r="F19" s="26">
        <v>2.5433036220484002</v>
      </c>
      <c r="G19" s="26">
        <v>0.70474185125462696</v>
      </c>
    </row>
    <row r="20" spans="1:7" x14ac:dyDescent="0.25">
      <c r="A20" s="2" t="s">
        <v>102</v>
      </c>
      <c r="B20" s="3">
        <v>9.3031596048446293E-3</v>
      </c>
      <c r="C20" s="3">
        <v>1.0272430090323401E-2</v>
      </c>
      <c r="E20" s="2" t="s">
        <v>102</v>
      </c>
      <c r="F20" s="40">
        <v>1.13721164793312E-2</v>
      </c>
      <c r="G20" s="44">
        <v>1.8578647826368901E-2</v>
      </c>
    </row>
    <row r="21" spans="1:7" x14ac:dyDescent="0.25">
      <c r="A21" s="2"/>
      <c r="B21" s="26">
        <v>1.0452226782977401</v>
      </c>
      <c r="C21" s="26">
        <v>1.22569701529468</v>
      </c>
      <c r="E21" s="2"/>
      <c r="F21" s="26">
        <v>1.19748298269194</v>
      </c>
      <c r="G21" s="26">
        <v>1.9276425051616</v>
      </c>
    </row>
    <row r="22" spans="1:7" x14ac:dyDescent="0.25">
      <c r="A22" s="2" t="s">
        <v>26</v>
      </c>
      <c r="B22" s="3"/>
      <c r="C22" s="3">
        <v>4.4181453972901403</v>
      </c>
      <c r="E22" s="2" t="s">
        <v>26</v>
      </c>
      <c r="F22" s="40"/>
      <c r="G22" s="40">
        <v>15.011113796739</v>
      </c>
    </row>
    <row r="23" spans="1:7" x14ac:dyDescent="0.25">
      <c r="A23" s="2" t="s">
        <v>30</v>
      </c>
      <c r="B23" s="3"/>
      <c r="C23" s="3">
        <v>0.95605339219927998</v>
      </c>
      <c r="E23" s="2" t="s">
        <v>30</v>
      </c>
      <c r="F23" s="40"/>
      <c r="G23" s="40">
        <v>0.18198869995115699</v>
      </c>
    </row>
  </sheetData>
  <mergeCells count="8">
    <mergeCell ref="A1:C1"/>
    <mergeCell ref="E1:G1"/>
    <mergeCell ref="B2:C2"/>
    <mergeCell ref="F2:G2"/>
    <mergeCell ref="B14:C14"/>
    <mergeCell ref="F14:G14"/>
    <mergeCell ref="E13:G13"/>
    <mergeCell ref="A13:C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Table 1 - Summary statistics</vt:lpstr>
      <vt:lpstr>Graph1 </vt:lpstr>
      <vt:lpstr>Appendix Table 1 (correl)</vt:lpstr>
      <vt:lpstr>new graph 2</vt:lpstr>
      <vt:lpstr>Graph 2</vt:lpstr>
      <vt:lpstr>First-stage reg tab 3.</vt:lpstr>
      <vt:lpstr>First stage reg. robust</vt:lpstr>
      <vt:lpstr>Table 4</vt:lpstr>
      <vt:lpstr>Panel 4 interaction</vt:lpstr>
      <vt:lpstr>Appendix verbal</vt:lpstr>
      <vt:lpstr>Table 5</vt:lpstr>
      <vt:lpstr>Table 6</vt:lpstr>
      <vt:lpstr>Table X - endogeneity</vt:lpstr>
      <vt:lpstr>Table X new</vt:lpstr>
      <vt:lpstr>Data-appendix</vt:lpstr>
      <vt:lpstr>Table 7 - void</vt:lpstr>
      <vt:lpstr>Table 8</vt:lpstr>
      <vt:lpstr>Table 9</vt:lpstr>
      <vt:lpstr>Table 10</vt:lpstr>
      <vt:lpstr>Table 11</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internet</dc:creator>
  <cp:lastModifiedBy>Daniel Nathan</cp:lastModifiedBy>
  <cp:lastPrinted>2020-10-04T10:47:20Z</cp:lastPrinted>
  <dcterms:created xsi:type="dcterms:W3CDTF">2020-07-02T06:59:38Z</dcterms:created>
  <dcterms:modified xsi:type="dcterms:W3CDTF">2025-10-24T01:25:20Z</dcterms:modified>
</cp:coreProperties>
</file>